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192.168.220.14\ZamowieniaPubliczne\2026\postępowania elektroniczne\Endoprotezy\duże\"/>
    </mc:Choice>
  </mc:AlternateContent>
  <xr:revisionPtr revIDLastSave="0" documentId="13_ncr:1_{D28F1BAD-54FE-40B2-83F8-BA805000B2DA}" xr6:coauthVersionLast="47" xr6:coauthVersionMax="47" xr10:uidLastSave="{00000000-0000-0000-0000-000000000000}"/>
  <bookViews>
    <workbookView xWindow="-120" yWindow="-120" windowWidth="29040" windowHeight="15720" activeTab="2" xr2:uid="{AE95A920-8A4A-4BB7-8705-20EF7E69D0AB}"/>
  </bookViews>
  <sheets>
    <sheet name="FO" sheetId="35" r:id="rId1"/>
    <sheet name="Cz1" sheetId="1" r:id="rId2"/>
    <sheet name="Cz2" sheetId="4" r:id="rId3"/>
    <sheet name="Cz3" sheetId="9" r:id="rId4"/>
    <sheet name="Arkusz5" sheetId="5" state="hidden" r:id="rId5"/>
    <sheet name="Cz4" sheetId="6" r:id="rId6"/>
    <sheet name="Cz5" sheetId="2" r:id="rId7"/>
    <sheet name="Cz6" sheetId="3" r:id="rId8"/>
    <sheet name="Cz7" sheetId="8" r:id="rId9"/>
    <sheet name="Cz8" sheetId="7" r:id="rId10"/>
    <sheet name="Cz. 9" sheetId="34" r:id="rId11"/>
    <sheet name="Cz10" sheetId="12" r:id="rId12"/>
    <sheet name="Cz11" sheetId="13" r:id="rId13"/>
    <sheet name="Cz12" sheetId="14" r:id="rId14"/>
    <sheet name="Cz13" sheetId="15" r:id="rId15"/>
    <sheet name="Cz14" sheetId="16" r:id="rId16"/>
    <sheet name="Cz15" sheetId="17" r:id="rId17"/>
    <sheet name="Cz16" sheetId="18" r:id="rId18"/>
    <sheet name="Cz17" sheetId="19" r:id="rId19"/>
    <sheet name="Cz18" sheetId="20" r:id="rId20"/>
    <sheet name="Cz19" sheetId="21" r:id="rId21"/>
    <sheet name="Cz20" sheetId="22" r:id="rId22"/>
    <sheet name="Cz21" sheetId="23" r:id="rId23"/>
    <sheet name="Cz22" sheetId="24" r:id="rId24"/>
    <sheet name="Cz23" sheetId="25" r:id="rId25"/>
    <sheet name="Cz24" sheetId="33" r:id="rId2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 i="19" l="1"/>
  <c r="G83" i="19" s="1"/>
  <c r="F32" i="19"/>
  <c r="G32" i="19" s="1"/>
  <c r="F26" i="19"/>
  <c r="G26" i="19" s="1"/>
  <c r="F62" i="13"/>
  <c r="G62" i="13" s="1"/>
  <c r="F53" i="13"/>
  <c r="G53" i="13" s="1"/>
  <c r="F43" i="13"/>
  <c r="G43" i="13" s="1"/>
  <c r="F34" i="13"/>
  <c r="G34" i="13" s="1"/>
  <c r="D12" i="12"/>
  <c r="J83" i="19" l="1"/>
  <c r="I83" i="19" s="1"/>
  <c r="J32" i="19"/>
  <c r="I32" i="19" s="1"/>
  <c r="J26" i="19"/>
  <c r="I26" i="19" s="1"/>
  <c r="J43" i="13"/>
  <c r="I43" i="13" s="1"/>
  <c r="J34" i="13"/>
  <c r="I34" i="13" s="1"/>
  <c r="J53" i="13" l="1"/>
  <c r="I53" i="13" s="1"/>
  <c r="J62" i="13"/>
  <c r="I62" i="13" s="1"/>
  <c r="H20" i="5"/>
  <c r="H21" i="5"/>
  <c r="H49" i="5"/>
  <c r="I51" i="5"/>
  <c r="H73" i="5"/>
  <c r="F8" i="5"/>
  <c r="H8" i="5" s="1"/>
  <c r="I8" i="5" s="1"/>
  <c r="F9" i="5"/>
  <c r="H9" i="5" s="1"/>
  <c r="F10" i="5"/>
  <c r="H10" i="5" s="1"/>
  <c r="F11" i="5"/>
  <c r="F12" i="5"/>
  <c r="H12" i="5" s="1"/>
  <c r="F13" i="5"/>
  <c r="F14" i="5"/>
  <c r="H14" i="5" s="1"/>
  <c r="F15" i="5"/>
  <c r="F16" i="5"/>
  <c r="H16" i="5" s="1"/>
  <c r="I16" i="5" s="1"/>
  <c r="F17" i="5"/>
  <c r="H17" i="5" s="1"/>
  <c r="F18" i="5"/>
  <c r="H18" i="5" s="1"/>
  <c r="F19" i="5"/>
  <c r="F20" i="5"/>
  <c r="I20" i="5" s="1"/>
  <c r="F21" i="5"/>
  <c r="F22" i="5"/>
  <c r="H22" i="5" s="1"/>
  <c r="F23" i="5"/>
  <c r="F24" i="5"/>
  <c r="H24" i="5" s="1"/>
  <c r="F25" i="5"/>
  <c r="F26" i="5"/>
  <c r="H26" i="5" s="1"/>
  <c r="F27" i="5"/>
  <c r="H27" i="5" s="1"/>
  <c r="F28" i="5"/>
  <c r="H28" i="5" s="1"/>
  <c r="F29" i="5"/>
  <c r="H29" i="5" s="1"/>
  <c r="F30" i="5"/>
  <c r="H30" i="5" s="1"/>
  <c r="F31" i="5"/>
  <c r="H31" i="5" s="1"/>
  <c r="F32" i="5"/>
  <c r="H32" i="5" s="1"/>
  <c r="I32" i="5" s="1"/>
  <c r="F33" i="5"/>
  <c r="H33" i="5" s="1"/>
  <c r="F34" i="5"/>
  <c r="H34" i="5" s="1"/>
  <c r="F35" i="5"/>
  <c r="H35" i="5" s="1"/>
  <c r="F36" i="5"/>
  <c r="H36" i="5" s="1"/>
  <c r="I36" i="5" s="1"/>
  <c r="F37" i="5"/>
  <c r="H37" i="5" s="1"/>
  <c r="F38" i="5"/>
  <c r="H38" i="5" s="1"/>
  <c r="F39" i="5"/>
  <c r="H39" i="5" s="1"/>
  <c r="F40" i="5"/>
  <c r="H40" i="5" s="1"/>
  <c r="I40" i="5" s="1"/>
  <c r="F41" i="5"/>
  <c r="H41" i="5" s="1"/>
  <c r="F42" i="5"/>
  <c r="H42" i="5" s="1"/>
  <c r="F43" i="5"/>
  <c r="H43" i="5" s="1"/>
  <c r="F44" i="5"/>
  <c r="H44" i="5" s="1"/>
  <c r="I44" i="5" s="1"/>
  <c r="F45" i="5"/>
  <c r="H45" i="5" s="1"/>
  <c r="F46" i="5"/>
  <c r="H46" i="5" s="1"/>
  <c r="F47" i="5"/>
  <c r="H47" i="5" s="1"/>
  <c r="F48" i="5"/>
  <c r="H48" i="5" s="1"/>
  <c r="I48" i="5" s="1"/>
  <c r="F49" i="5"/>
  <c r="I49" i="5" s="1"/>
  <c r="F50" i="5"/>
  <c r="H50" i="5" s="1"/>
  <c r="F51" i="5"/>
  <c r="H51" i="5" s="1"/>
  <c r="F52" i="5"/>
  <c r="H52" i="5" s="1"/>
  <c r="I52" i="5" s="1"/>
  <c r="F53" i="5"/>
  <c r="H53" i="5" s="1"/>
  <c r="F54" i="5"/>
  <c r="H54" i="5" s="1"/>
  <c r="F55" i="5"/>
  <c r="H55" i="5" s="1"/>
  <c r="F56" i="5"/>
  <c r="H56" i="5" s="1"/>
  <c r="I56" i="5" s="1"/>
  <c r="F57" i="5"/>
  <c r="H57" i="5" s="1"/>
  <c r="F58" i="5"/>
  <c r="H58" i="5" s="1"/>
  <c r="F59" i="5"/>
  <c r="H59" i="5" s="1"/>
  <c r="F60" i="5"/>
  <c r="H60" i="5" s="1"/>
  <c r="I60" i="5" s="1"/>
  <c r="F61" i="5"/>
  <c r="H61" i="5" s="1"/>
  <c r="I61" i="5" s="1"/>
  <c r="F62" i="5"/>
  <c r="H62" i="5" s="1"/>
  <c r="F63" i="5"/>
  <c r="H63" i="5" s="1"/>
  <c r="F64" i="5"/>
  <c r="H64" i="5" s="1"/>
  <c r="I64" i="5" s="1"/>
  <c r="F65" i="5"/>
  <c r="H65" i="5" s="1"/>
  <c r="I65" i="5" s="1"/>
  <c r="F66" i="5"/>
  <c r="H66" i="5" s="1"/>
  <c r="F67" i="5"/>
  <c r="H67" i="5" s="1"/>
  <c r="F68" i="5"/>
  <c r="H68" i="5" s="1"/>
  <c r="I68" i="5" s="1"/>
  <c r="F69" i="5"/>
  <c r="H69" i="5" s="1"/>
  <c r="I69" i="5" s="1"/>
  <c r="F70" i="5"/>
  <c r="H70" i="5" s="1"/>
  <c r="I70" i="5" s="1"/>
  <c r="F71" i="5"/>
  <c r="F72" i="5"/>
  <c r="H72" i="5" s="1"/>
  <c r="I72" i="5" s="1"/>
  <c r="F73" i="5"/>
  <c r="F74" i="5"/>
  <c r="H74" i="5" s="1"/>
  <c r="I74" i="5" s="1"/>
  <c r="F75" i="5"/>
  <c r="H75" i="5" s="1"/>
  <c r="F76" i="5"/>
  <c r="H76" i="5" s="1"/>
  <c r="I76" i="5" s="1"/>
  <c r="F77" i="5"/>
  <c r="H77" i="5" s="1"/>
  <c r="I77" i="5" s="1"/>
  <c r="F78" i="5"/>
  <c r="H78" i="5" s="1"/>
  <c r="I78" i="5" s="1"/>
  <c r="F79" i="5"/>
  <c r="F7" i="5"/>
  <c r="H7" i="5" s="1"/>
  <c r="I73" i="5" l="1"/>
  <c r="I67" i="5"/>
  <c r="I33" i="5"/>
  <c r="I21" i="5"/>
  <c r="I57" i="5"/>
  <c r="H13" i="5"/>
  <c r="I13" i="5" s="1"/>
  <c r="I28" i="5"/>
  <c r="I12" i="5"/>
  <c r="I53" i="5"/>
  <c r="I41" i="5"/>
  <c r="I29" i="5"/>
  <c r="I17" i="5"/>
  <c r="I75" i="5"/>
  <c r="H25" i="5"/>
  <c r="I25" i="5" s="1"/>
  <c r="I24" i="5"/>
  <c r="I45" i="5"/>
  <c r="I37" i="5"/>
  <c r="F80" i="5"/>
  <c r="I55" i="5"/>
  <c r="I39" i="5"/>
  <c r="H79" i="5"/>
  <c r="I79" i="5" s="1"/>
  <c r="H71" i="5"/>
  <c r="I71" i="5" s="1"/>
  <c r="I35" i="5"/>
  <c r="I31" i="5"/>
  <c r="I27" i="5"/>
  <c r="H23" i="5"/>
  <c r="I23" i="5" s="1"/>
  <c r="H19" i="5"/>
  <c r="I19" i="5" s="1"/>
  <c r="H15" i="5"/>
  <c r="I15" i="5" s="1"/>
  <c r="H11" i="5"/>
  <c r="I11" i="5" s="1"/>
  <c r="I7" i="5"/>
  <c r="I59" i="5"/>
  <c r="I43" i="5"/>
  <c r="I63" i="5"/>
  <c r="I47" i="5"/>
  <c r="I34" i="5"/>
  <c r="I30" i="5"/>
  <c r="I26" i="5"/>
  <c r="I22" i="5"/>
  <c r="I18" i="5"/>
  <c r="I14" i="5"/>
  <c r="I10" i="5"/>
  <c r="I66" i="5"/>
  <c r="I62" i="5"/>
  <c r="I58" i="5"/>
  <c r="I54" i="5"/>
  <c r="I50" i="5"/>
  <c r="I46" i="5"/>
  <c r="I42" i="5"/>
  <c r="I38" i="5"/>
  <c r="I9" i="5"/>
  <c r="H80" i="5" l="1"/>
  <c r="I80" i="5"/>
</calcChain>
</file>

<file path=xl/sharedStrings.xml><?xml version="1.0" encoding="utf-8"?>
<sst xmlns="http://schemas.openxmlformats.org/spreadsheetml/2006/main" count="2879" uniqueCount="1068">
  <si>
    <t>Endoproteza bez trzpieniowa barku - głowa metalowa CoCr o średnicy od 37 do 55 mm z offsetem od 16 do 23 mm dostępna w 19 rozmiarach. Osadzana na elemencie krótkiego trzpienia, pozwalająca na oszczędzenie okolicy przy nasadowej i trzonu kości ramiennej</t>
  </si>
  <si>
    <t>Kołnierz ze stożkiem CoCr o średnicy od 37 do 55 mm napylony od szyjki CaP</t>
  </si>
  <si>
    <t>Śruba centralna krótka, tytanowa wkręcana w czterech rozmiarach: S, M, L, XL i długościach odpowiednio do rozmiaru: 30, 35, 40, 45 mm.</t>
  </si>
  <si>
    <t>Panewka endoprotezy polietylenowa kilowa. Dostępna w rozmiarach: S, M, L, XL</t>
  </si>
  <si>
    <t>Panewka endoprotezy polietylenowa.Panewka z funkcją blokowania za pomocą dwóch kołków oraz jednego półokrągłego klina. Kliny oraz kołki wyposażone w odwrócone zadziory w celu lepszej fiksacji w kości.Dostępna w rozmiarach: S, M, L, XL</t>
  </si>
  <si>
    <t>Drut wiercący łamany, wykorzystywany w zabiegach osteotomii. Drut o średnicy 2.4 mm i długości 216 mm. Pakowany pojedynczo, sterylny</t>
  </si>
  <si>
    <t>Trzpień prosty bezcementowy w części bliższej o przekroju prostokątnym, w części dystalnej okrągłym. Trzpień w 11 rozmiarach, średnica od 5 do 15mm i długości od 105 do 151 mm. Trzpień umożliwiający śródoperacyjną, płynną zmianę ułożenia stożka głowy w trzech płaszczyznach (inklinacja w zakresie 125 – 140 stopni, rotacja +/-10 stopni oraz offsetu 3,5 mm) po całkowitym obsadzeniu trzpienia.</t>
  </si>
  <si>
    <t>Głowa osadzona na trzpieniu mimośrodowo w średnicy od 40 do 56 mm z offsetem od 17 do 24 mm dostępna w 16 rozmiarach.</t>
  </si>
  <si>
    <t>Płyta bazowa mocująca głowę w minimum 3 rozmiarach: S, M, L</t>
  </si>
  <si>
    <t>Śruba mocująca płytę, blokowana, o średnicy 6,5mm w długościach od 15mm do 25mm. Dostępna w 3 rozmiarach.Śruba mocująca płytę, nieblokowana, o średnicy 6,5mm w długościach od 15mm do 35mm. Dostępna w 5 rozmiarach.</t>
  </si>
  <si>
    <t>Śruba mocująca płytę, blokowana, o średnicy 4,5mm w długościach od 24mm do 48mm. Dostępna w 5 rozmiarach.Śruba mocująca płytę, nieblokowana, o średnicy 4,5mm w długościach od 24mm do 48mm. Dostępna w 5 rozmiarach.</t>
  </si>
  <si>
    <t>Wkładka w minimum 3 rozmiarach: S, M, L</t>
  </si>
  <si>
    <t>Endoproteza barku z krótkim trzpieniem składająca się z trzech elementów: - trzpień prosty bezcementowy w części bliższej o przekroju prostokątnym, w części dystalnej okrągłym. Trzpień w 9 rozmiarach, średnica od 5 do 15mm i długości od 60 do 65 mm. Trzpień umożliwiający śródoperacyjną, płynną zmianę ułożenia stożka głowy w trzech płaszczyznach (inklinacja w zakresie 125 – 140 stopni, rotacja +/-10 stopni oraz offsetu 3,5 mm) po całkowitym obsadzeniu trzpienia.</t>
  </si>
  <si>
    <t>Trzpień prosty bezcementowy dostępny w minimum 10 rozmiarach w zakresach od 5 do 15.Trzpien pokryty fosforanem wapnia. Możliwość nachylenia kielicha na jednym trzpieniu w zakresie 135 lub 155 stopni.</t>
  </si>
  <si>
    <t>Kielich w 3 rozmiarach 36, 39 i 42 mm, każdy dostępny w 3 opcjach: neutralna, prawa +2 mm, lewa +2 mm.</t>
  </si>
  <si>
    <t>Wkładka do kielicha dostępna w 4 rozmiarach 33, 36, 39 i 42 mm, każda dostępna w opcjach +3 mm oraz + 6mm. Każdy rozmiar wkładki dostępny również w wersji constrained.</t>
  </si>
  <si>
    <t>Głowa metalowa o średnicach 36, 39 i 42 mm, każda dostępna w opcji: neutralnej, obniżonej +2,5 mm i bocznej +4mm.</t>
  </si>
  <si>
    <t>Śruba mocująca płytę, blokowana lub nieblokowana, o średnicy 4,5mm w długościach od 24mm do 48mm. Dostępna w 5 rozmiarach.</t>
  </si>
  <si>
    <t>Wkładka dystansująca – spacer - w 3 średnicach 36mm, 39mm, 42mm. Dostępna w 4 opcjach +6, +9mm, +12mm, +15mm.</t>
  </si>
  <si>
    <t>Trzpień prosty, bezcementowy, dostępny w trzech rozmiarach o charakterystyce rewizyjnej - 6, 9, 12. Każdy z rozmiarów o profilu wydłużonym do całkowitej długości 180 mm. Trzpień napylany fosforanem wapnia w części proksymalnej. Możliwość połączenia kielicha z częścią proksymalną trzpienia pod kątem 135 lub 155 stopni.</t>
  </si>
  <si>
    <t>Płytka bazowa dostępna w średnicy 24mm i 28 mm oraz z możliwym przesunięciem bocznym +0mm, +2mm, +4mm z porowatą częścią do przerośnięcia kością. Płytka bazowa mocowana na 4 śruby obwodowe, blokowane lub nie.</t>
  </si>
  <si>
    <t>Glenosfera w średnicach 33mm, 36mm, 39mm, 42mm oraz 45mm. Dostępne w opcji offsetu wersji +0 mm, +4 mm boczne i +2,5 mm ekscentryczne.</t>
  </si>
  <si>
    <t>Peryferyjne śruby blokujące. Śruby blokowane dostępne w średnicy 5,5mm oraz długościach od 16mm do 48mm w 9 długościach.Peryferyjne śruby nie blokowane dostępne w średnicy 4,5mm oraz długościach od 16mm do 48mm w 9 długościach</t>
  </si>
  <si>
    <t>Drut do centralizacji elementów panewkowych o średnicy 2,8 mm</t>
  </si>
  <si>
    <t>Centralna śruba blokująca dostępna w długościach 20mm, 25mm, 30mm, 35mm</t>
  </si>
  <si>
    <t>Zestaw drutów prowadzących wykorzystywanych przy procedurze protezoplastyki stawu ramiennego. Druty w ilości 4szt. Dwie długości oraz dwie średnice (2.4 oraz 2.8mm). Produkt z oznaczeniem głębokości wiercenia oraz bez. Pakowany sterylnie.</t>
  </si>
  <si>
    <t>Wiertło o średnicy 3,0 mm służące do nawiercenia otworu pod śruby blokowane 5,5 mm oraz nieblokowane 4,5 mm z wykorzystaniem dedykowanych celowników do płyty bazowej. Wiertło cechowane kolorystycznie ze skokiem długości 4 mm w zakresie 16 - 48 mm. Wiertło pakowane sterylnie.</t>
  </si>
  <si>
    <t>Śruba blokująca glenosferę</t>
  </si>
  <si>
    <t>Rozwiertak skośny do przygotowania augumentu w rozmiarach S,M,L,XL.</t>
  </si>
  <si>
    <t>Adapter przejściowy stanowiący element łączący pomiędzy kielichem oraz głową CA. Adapter dostępny w trzech rozmiarach 36,39,42. Implant pakowany sterylnie w opakowaniach pojedynczych.</t>
  </si>
  <si>
    <t>Implant głowy kości ramiennej typu CA o zwiększonej powierzchni artykulacji. Implant dostępny w trzech rozmiarach różniących się pomiędzy sobą średnicą oraz wysokością. Implant pakowany pojedynczo, sterylny.</t>
  </si>
  <si>
    <t>Płyta bazowa dostępna w średnicy 24 mm i 28 mm z porowatą częścią do przerośnięcia kością, augmentowana w całości. Możliwe kąty augmentacji typu metal back 10 oraz 20 stopni. Możliwe przesunięcie boczne płyty bazowej +0, +2. Płyta bazowa mocowana na 4 śruby peryferyjne, blokowane, lub nie, w możliwej konfiguracji otworów w wersji standardowej, bądź skośnej.</t>
  </si>
  <si>
    <t>Płyta bazowa dostępna w średnicy 24 mm i 28 mm z porowatą częścią do przerośnięcia kością, augmentowana w połowie. Możliwe kąty augmentacji typu metal back 15, 25 oraz 35 stopni. Możliwe przesunięcie boczne płyty bazowej +0, +2. Płyta bazowa mocowana na 4 śruby peryferyjne, blokowane, lub nie, w możliwej konfiguracji otworów w wersji standardowej, bądź skośnej</t>
  </si>
  <si>
    <t>Centralny element blokujący w postaci pega pokrytego porowatą strukturą służącą do przerośnięcia kością kompatybilny z płytą bazową w wersji augmentowanej. Element dostępny w długościach 20mm, 25mm, 30mm, 35mm, 40mm</t>
  </si>
  <si>
    <t>Trzpień prosty bezcementowy o charakterze tzw. short stem dostępny w minimum 10 rozmiarach w zakresach od 6 do 15 oraz długości łącznej od 60 do 65 mm. Trzpień pokryty fosforanem wapnia. Możliwość wyboru osadzenia kielicha na trzpieniu pomiędzy kątem szyjkowo-trzonowym 135 lub 155 stopni</t>
  </si>
  <si>
    <t>Panewka bezcementowa, wykonana ze stopu tytanu Ti6Al4V, dostępna w rozmiarach od 42 mm do 66 mm ze sokiem co 2 mm, pełna, opcjonalnie z dwoma otworami. Pokryta czystym tytanem o porowatości 70%. Wielkość porów od 100 μm do 350 μm.  Możliwość zastosowania wkładek PE dla głów 32 mm od rozmiaru panewki 48 mm i 36 mm od rozmiaru panewki 52 mm</t>
  </si>
  <si>
    <t xml:space="preserve">Panewka bezcementowa, wykonana ze stopu tytanu Ti6Al4V, o strukturze umożliwiającej wzrost kostniny w głąb panewki. Implant wykonany, za pomocą technologii druku 3D, dostępny w rozmiarach od 46 mm do 72 mm ze skokiem co 2 mm, z 13, 14, 15 lub 17  otworami, w zależności od rozmiaru, umożliwiającymi dodatkowe mocowanie za pomocą śrub. </t>
  </si>
  <si>
    <t>Wkładka polietylenowa wykonana z polietylenu wysokousieciowanego, bezokapowa lub z 4 mm okapem, do stosowania z głowami o wielkości 28 mm, 32 mm i 36 mm. Wkładka wyposażona w obwodowy system blokowania wzmocniony systemem stożkowym o kącie nachylenia 18°</t>
  </si>
  <si>
    <t>Wkładka polietylenowa wykonana z polietylenu wysokousieciowanego dostępna w opcji umożliwiającej lateralizację o 4 mm oraz zmieniającej inklinację o 10° o z okapem do stosowania z głowami o wielkości 28 mm, 32 mm i 36 mm. Wkładka wyposażona w obwodowy system blokowania wzmocniony systemem stożkowym o kącie nachylenia 18°</t>
  </si>
  <si>
    <t xml:space="preserve">Wkładka dwumobilna przystosowana do głów wykonanych z PE umożliwiająca artykulację dwumobilną. Wkładka o stożkowej powierzchni pokrytej powłoką tytanowo-niobową bez zawartości kobaltu, z 5° rantem.  Kształt stożkowy (18°). Wbudowany haczyk umożliwiający usunięcie konwertera </t>
  </si>
  <si>
    <t xml:space="preserve">Wkładka ceramiczna o stożkowej powierzchni. Kształt stożkowy (18°). </t>
  </si>
  <si>
    <t>Trzpień bezcementowy, wykonany ze stopu tytanu Ti6Al7Nb, bez zawartości wandu, piaskowany na całej powierzchni o chropowatości od 2,5 μm do 6 μm. Napylony 300 µm warstwą czystego tytanu osadzonego za pomocą technologii Plasma Spray i 80 µm hydroksyapatytu. Końcówka trzpienia polerowana. Dostępny w dwóch opcjach kąta trzonowo-szyjkowego (127º i 135º), 15 rozmiarach w wersji standardowej oraz 15 rozmiarach w wersji lateralizowanej. Stożek 12/14 o stałej długości 12 mm. Dostępny również w wersji kołnieżowej.</t>
  </si>
  <si>
    <t xml:space="preserve">Trzpień bezcementowy, wykonany ze stopu tytanu Ti6Al7Nb, bez zawartości wandu, o
potrójnie zwężającym się kształcie i prostokątnym przekroju poprzecznym. Szyjka polerowana. Trzpień napylony hydroksyapatytem na całej długości, posiadający poziome i pionowe makrostruktury zwiększające powierzchnię styku. Podwójnie zwężający się w części dystalnej. Dostępny w 11 rozmiarach dla kąta 135º oraz w 9 rozmiarach dla kąta 127º. Stożek 12/14 o stałej długości 12 mm. Dostępny równiez w wersji kołnieżowej. Opcjonalnie dostępny w wersji cementowanej wykonany ze stopu stali, polerowany. </t>
  </si>
  <si>
    <t>Element proksymalny wykonany ze stopu tytanu Ti6Al7Nb, bez zawartości wanadu, dostępny w opcji 132º kąta trzonowo-szyjkowego, w 6 długościach od 40 mm do 90 mm (ze skokiem co 10 mm). I czterech średnicach 20 mm, 24 mm, 28 mm i 32 mm. Element łączony z częścią dystalną za pomocą śruby.</t>
  </si>
  <si>
    <t xml:space="preserve">Trzpień endoprotezy wykonany ze stopu tytanu Ti6Al7Nb, bez zawartości wanadu, o kształcie stożkowym, dostępny w długościach 140 mm, 180 mm i 220 mm oraz średnicy od 12 mm do 28 mm ze skokiem co 1 mm. Średnica trzpienia mierzona na wys. 100 mm od końca dystalnego. Fiksacja za pomoca 8 "żeber" umiejscowionych wzdłóż osi na całej długości, o grubości 1 mm  i pressficie 0,4 mm. Trzpień  Stożek nachylony pod kątem 4º w stosunku do osi trzpienia Łączony z elementem proksymalnym za pomocą stożka Morsa i śruby. </t>
  </si>
  <si>
    <t>Śruba blokująca wykonana ze stopu tytanu, opcojnalnie pokryta powłoką tytanowo-niobową bez zawartości kobaltu</t>
  </si>
  <si>
    <t>Głowa metalowa o średnicy 22,2 mm, dostepna w 2 długościach oraz 28 mm, 32 mm i 36 mm dostepna w min. 4 długościach każda.</t>
  </si>
  <si>
    <t>Głowa ceramiczna o średnicy 28 mm, 32 mm, 36 mm dostępna w min. 3 długościach każda.</t>
  </si>
  <si>
    <t>Głowy wykonane z polietylenu generacji UHMWPE umożliwiające artykulację dwumobilną dostepne w średnicach od 34 mm do 56 mm ze skokiem co 2 mm.</t>
  </si>
  <si>
    <t>Panewkowy augment wykonany ze stopu tytanu Ti6Al4V, o strukturze umożliwiającej wzrost kostniny, o wielkości od 50 mm do 70 mm ze skokiem co 4 mm oraz wysokości 15 mm, 20 mm i 30 mm.</t>
  </si>
  <si>
    <t>Śruba/zaślepka</t>
  </si>
  <si>
    <t>Ostrze o grubości 1,27 mm</t>
  </si>
  <si>
    <t>Element udowy cementowany,  asymetryczny, anatomiczny (prawy i lewy), w wersji pozwalającej na zachowanie lub usunięcie więzadła krzyżowego tylnego. Wykonany ze stopu chromo-kobaltowego dostępny w 13 rozmiarach dla każdej ze stron. Trakcja rzepki o głębokości 7 mm i zlateralizowana o 2 mm w porównaniu do osi środkowej komponentu udowego. Implant rosnący o 2 mm w projekcji M/L w kierunku bocznym i A/P w kierunku przednim. Strona przyśrodkowa i tylna bez zmian. Instrumentarium tynoreferencyjne</t>
  </si>
  <si>
    <t>Element Piszczelowy cementowany, anatomiczny (prawy i lewy), wykonany ze stopu chromo-kobaltowego dostępny min. w 8 rozmiarach dla każdej ze stron, z możliwością zastosowania podkładek piszczelowych i przedłużki. Implant umożliwiający dodatkową fiksację wkładki za pomocą tytanowej śrubki</t>
  </si>
  <si>
    <t xml:space="preserve">Wkładki piszczelowe, anatomiczne (prawe i lewe), wykonane z polietylenu, dostepne również z  dodatkiem witaminy E, w 6 rozmiarach i 7 grubościach 10 mm, 11 mm, 12 mm, 13 mm, 14 mm, 17 mm i 20 mm dla każdej ze stron. </t>
  </si>
  <si>
    <t>Element udowy bezcementowy, asymetryczny, anatomiczny (prawy i lewy), w wersji pozwalającej na zachowanie lub usunięcie więzadła krzyżowego tylnego. Wykonany ze stopu chromo-kobaltowego dostępny w 13 rozmiarach dla każdej ze stron. Trakcja rzepki o głębokości 7 mm i zlateralizowana o 2 mm w porównaniu do osi środkowej komponentu udowego. Implant rosnący o 2 mm w projekcji M/L w kierunku bocznym i A/P w kierunku przednim. Strona przyśrodkowa i tylna bez zmian. Instrumentarium tynoreferencyjne</t>
  </si>
  <si>
    <t>Element Piszczelowy bezcementowy, anatomiczny (prawy i lewy), wykonany ze stopu tytanu dostępny w 12 rozmiarach dla każdej ze stron. Implant wykonany w technologii druku 3D</t>
  </si>
  <si>
    <t>Przedłużka Piszczelowa wykonana ze stopu tytanu dostępna w 2 rozmiarach 30 mm i 65 mm oraz średnicy 11 mm</t>
  </si>
  <si>
    <t xml:space="preserve">Implant rzepki wykonany z polietylenu, dostepny również z  dodatkiem witaminy E, w 6 rozmiarach 26 mm, 29 mm, 32 mm, 35 mm, 38 mm i 41 mm. </t>
  </si>
  <si>
    <t>Ostrze o grubości 1,27 mm.</t>
  </si>
  <si>
    <t>Implant typu cone do wypełnienia ubytków strefy przynasadowej dedykowany do części udowej i piszczelowej w 4 rozmiarach o postaci symetrycznej. Implanty wykonane ze stopu tytanu w technologii druku 3D</t>
  </si>
  <si>
    <t>Implant typu cone do wypełnienia ubytków strefy przynasadowej dedykowany do części  piszczelowej  w 3 rozmiarach o postaci asymetrycznej. Implanty wykonane ze stopu tytanu w technologii druku 3D</t>
  </si>
  <si>
    <t>Element udowy cementowany, anatomiczny (prawy i lewy), wykonany ze stopu chromo-kobaltowego dostępny w 6 rozmiarach dla każdej ze stron. Możliwość zastosowania z podkładkami dystalnymi i tylnymi oraz trzpieniem.</t>
  </si>
  <si>
    <t>Element Piszczelowy anatomiczny, cementowany, wykonany ze stopu chromo-kobaltowego dostępny w 6 rozmiarach. Możliwość zastosowania podkładek piszczelowych</t>
  </si>
  <si>
    <t xml:space="preserve">Wkładki piszczelowe, wykonane z polietylenu, dostępne w 6 rozmiarach i 7 grubościach 10 mm, 12 mm, 14 mm, 17 mm, 20 mm, 23 mm i 26 mm. Wkładka stabilizowana </t>
  </si>
  <si>
    <t>Offset udowy i piszczelowy wykonany ze stopu tytanu, umożliwiający zmianę osi o 3 mm i 5 mm</t>
  </si>
  <si>
    <t>Przedłużka bezcementowa do stosowania z elementem piszczelowym i udowym, wykonana ze stopu tytanu dostępna w 3 długościach 65 mm, 105 mm i 150 mm i 10 średnicach od 10 mm do 22 mm ze skokiem co 1 mm, od średnicy 16 mm, skok co 2 mm</t>
  </si>
  <si>
    <t>Podkładki udowe dystalne do stosowania z elementem udowym, wykonane ze stopu tytanu lub stali nierdzewnej dostępne w 5 grubościach 4 mm, 8 mm, 12 mm, 16 mm i 20 mm oraz podkładki posterior do stosowania z elementem udowym, wykonane ze stopu tytanu w 2 grubościach, 5 mm i 10 mm.
Podkładki mocowane za pomocą śrub</t>
  </si>
  <si>
    <t>Podkładki piszczelowe wykonane ze stopu tytanu lub stali nierdzewnej dostępne w 4 grubościach 5 mm, 10 mm, 15 mm i 20 mm. Podkładki mocowane za pomocą śrub</t>
  </si>
  <si>
    <t>Element udowy, zawiasowy, cementowany, anatomiczny (prawy i lewy), wykonany ze stopu chromo-kobaltowego dostępny w 6 rozmiarach dla każdej ze stron. Możliwość zastosowania z podkładkami dystalnymi i tylnymi oraz trzpieniem.</t>
  </si>
  <si>
    <t>Element Piszczelowy, do zastosowania z udem zawiasowym, anatomiczny, cementowany, wykonany ze stopu chromo-kobaltowego dostępny w 6 rozmiarach. Możliwość zastosowania podkładek piszczelowych</t>
  </si>
  <si>
    <t xml:space="preserve">Wkładki piszczelowe, wykonane z polietylenu, dostępne w 6 rozmiarach i 7 grubościach 10 mm, 12 mm, 14 mm, 17 mm, 20 mm, 23 mm i 26 mm. </t>
  </si>
  <si>
    <t>Oryginalne, jednorazowe końcówki do shavera artroskopowego firmy Arthrex. Końcówki do procedury mikrozłamań dostępne w długości 7cm i 13cm. Ostrza nakłuwające o średnicach 1mm, 1,5mm oraz głębokości wiercenia 4mm i 6mm. Kąt zagięcia 0, 30, 45 stopni.</t>
  </si>
  <si>
    <t>Oryginalne, jednorazowego użycia końcówki do shavera artroskopowego firmy Arthrex. Końcówki do shavera proste dostępne w średnicach 3,5mm, 3,8mm, 4mm, 5mm, 5,5mm oraz długości 13 cm. Ostrza tnące do tkanki miękkiej w trzech wariantach: gładkie na gładkie, gładkie na zęby i zęby na zęby.</t>
  </si>
  <si>
    <t>Oryginalne, jednorazowego użycia końcówki do shavera artroskopowego firmy Arthrex. Końcówki do shavera proste oraz zagięte dostępne w średnicach 3,5mm, 4mm, 5mm. Długości : 7cm oraz 13cm. Ostrza tnące do tkanki miękkiej : gładkie na gładkie do bezpiecznego oczyszczania chrząstki stawowej oraz łąkotek.</t>
  </si>
  <si>
    <t>Oryginalne, jednorazowego użycia końcówki do shavera artroskopowego firmy Arthrex. Końcówki do shavera proste dostępne w średnicach 4mm, 5mm, 5,5mm oraz długości 13cm. Ostrza tnące do kości w dwóch wariantach: frez owalny oraz frez okrągły.</t>
  </si>
  <si>
    <t>opak. 5 szt.</t>
  </si>
  <si>
    <t>kpl.</t>
  </si>
  <si>
    <t>szt.</t>
  </si>
  <si>
    <t>na podstawie informacji cenowej Arthrex</t>
  </si>
  <si>
    <t>1</t>
  </si>
  <si>
    <t>Trzpień rewizyjny wykonany ze stopu tytanu o nachyleniu 4° w kształcie stożkowym mocowany press-fitowo  w części diaphysialnej kanału kości udowej w  długościach 14 i 20cm., w przekrojach 14-24mm</t>
  </si>
  <si>
    <t>2</t>
  </si>
  <si>
    <t>Część proksymalna wykonana ze stopu tytanowego pokryta porowatą okładziną tytanową i napylona hydroksyapatytem, w długościach 50-110mm ze zmiennym off-setem. Część proksymalna łączona z częścią dystalną za pomocą śruby.</t>
  </si>
  <si>
    <t>3</t>
  </si>
  <si>
    <t>Trzpień modularny dysplastyczny wykonany ze stopu tytanu; 14 rozmiarów; przekrój 13-26mm, długość 87-100mm. Przeznaczony do bioder dysplastycznych</t>
  </si>
  <si>
    <t>4</t>
  </si>
  <si>
    <t xml:space="preserve">Element proksymalny wykonany ze stopu tytanu, modularny, dwie opcje CCD- 125° i 135°; cztery offsety dla każdego kąta; długość 41-48mm.; mocowany śrubą po założeniu trzpienia. </t>
  </si>
  <si>
    <t>5</t>
  </si>
  <si>
    <t>Panewka typu press-fit typu przestrzennego Trabecular 3D, panewka wykonana monolitycznie (nieklejone elementy) ze stopu tytanu Ti6Al4V w rozmiarach 44 - 66mm dla 2 rozmiarów wkładek. Panewka anatomiczna o podciętym, nieregularnym brzegu</t>
  </si>
  <si>
    <t>6</t>
  </si>
  <si>
    <t>Panewka typu press-fit przestrzenna typu " Trabecular 3D ", panewka wykonana monolitycznie (nieklejone elementy ) ze stopu tytanu Ti6Al4V w rozmiarach 50 - 66mm. Panewka  z trzema płytami 2 i 3-otworowymi oraz haczykiem wykonanymi z czystego tytanu celem zwiększenia elastyczności.</t>
  </si>
  <si>
    <t>7</t>
  </si>
  <si>
    <t>Spacer, wkładka metalowa wykonana ze stopu tytanu Ti6Al4V, umożliwiająca zmianę centrum rotacji głowy kości udowej, neutralna, z 10° lub 20° okapem, również w opcji z pogrubieniem dna o 5 mm, z możliwością  mocowana wenątrz implantu panewki za pomocną śruby.</t>
  </si>
  <si>
    <t>8</t>
  </si>
  <si>
    <t>Śruby kostne</t>
  </si>
  <si>
    <t>9</t>
  </si>
  <si>
    <t>Moduł rewizyjny panewkowy przestrzenny  typu Trabecular 3D, monolitycznie (nieklejone elementy) ze stopu tytanu Ti6Al4V w rozmiarach 50 - 62mm oraz wysokościach 12 i 18mm. Koszyk mocowany z panewkami za pomocą śrub - bez użycia cementu.</t>
  </si>
  <si>
    <t>10</t>
  </si>
  <si>
    <t>Wkładka ceramiczna Biolox Delta przystosowana do głów o średnicy 28 mm, 32 mm, 36 mm i 40 mm. Wkładka fiksowana konikalnie, wyposażona w centralny stabilizator ułatwiający odpowiednie osadzenie wkładki w panewce. Również do zastosowania z PE głową dwumobilną 40 mm.</t>
  </si>
  <si>
    <t>11</t>
  </si>
  <si>
    <t>Wkładka metalowa wykonana ze stopu CoCrMo, bezokapowa, wyposażona w centralny stabilizator ułatwiający odpowiednie osadzenie w panewce, umożliwiająca zastosowanie systemu dwumobilnego. Wkładka do czaszy polietylenowej dwumobilnej w rozmiarze 40 mm i 42 mm.</t>
  </si>
  <si>
    <t>12</t>
  </si>
  <si>
    <t xml:space="preserve">Głowa wykonana z polietylenu wysokousieciowanego, kompatybilna z głowami o średnicy 28 mm, umożliwiająca zastosowanie systemu dwumobilnego. Dostępna również z dodatkiem Vit. E. </t>
  </si>
  <si>
    <t>loaner set</t>
  </si>
  <si>
    <t>instrumentarium</t>
  </si>
  <si>
    <t>tak</t>
  </si>
  <si>
    <t>lp</t>
  </si>
  <si>
    <t>j.m.</t>
  </si>
  <si>
    <t>ilość</t>
  </si>
  <si>
    <t>cena jednostkowa netto</t>
  </si>
  <si>
    <t>wartość netto</t>
  </si>
  <si>
    <t>stawka podatku VAT</t>
  </si>
  <si>
    <t>wartość podatku VAT</t>
  </si>
  <si>
    <t>wartość brutto</t>
  </si>
  <si>
    <t>Trzpień cementowany</t>
  </si>
  <si>
    <t>Trzpień bezcementowy</t>
  </si>
  <si>
    <t>Element proksymalny</t>
  </si>
  <si>
    <t>Głowa</t>
  </si>
  <si>
    <t>Adapter</t>
  </si>
  <si>
    <t>Glenosfery 36, 40, 44mm</t>
  </si>
  <si>
    <t>Trzpień rewizyjny, cementowany, bezcementowy poresekcyjny</t>
  </si>
  <si>
    <t>Augument poresekcyjny z adapterem</t>
  </si>
  <si>
    <t>Głowa CTA</t>
  </si>
  <si>
    <t>Adapter do głów CTA</t>
  </si>
  <si>
    <t>Panewka metal back</t>
  </si>
  <si>
    <t>Wkładka  PE</t>
  </si>
  <si>
    <t>13</t>
  </si>
  <si>
    <t>Śruba</t>
  </si>
  <si>
    <t>14</t>
  </si>
  <si>
    <t>Przedłużenie body odwróconego +9</t>
  </si>
  <si>
    <t>15</t>
  </si>
  <si>
    <t>Wkładka do body odwróconego metalowa lub ceramiczna</t>
  </si>
  <si>
    <t>16</t>
  </si>
  <si>
    <t>Wkładka do body odwróconego metalowa lateralizowana</t>
  </si>
  <si>
    <t>17</t>
  </si>
  <si>
    <t>Łącznik</t>
  </si>
  <si>
    <t>Panewka rewizyjna z trzema płytami / hakami mocujacymi</t>
  </si>
  <si>
    <t xml:space="preserve">Panewka rewizyjna z masywna resekcją miednicy </t>
  </si>
  <si>
    <t>Panewka rewizyjna z masywna resekcją miednicy  i trzpieniem typu McMinn    lub odwzorowanie kości krzyżowej</t>
  </si>
  <si>
    <t>opis</t>
  </si>
  <si>
    <t>Membrana z rejestracją do leczeniu ubytków chrzęstnych oraz chrzęstno-kostnych, stanowiąca podłoże dla mezenchymalnych komórek macierzystych ludzkiego szpiku kostnego zbudowana w 100% z półsyntetycznej pochodnej kwasu hialuronowego. Dzięki adhezji oraz możliwości wszczepienia membrany dowolną stroną membrana jest łatwa do założenia podczas zabiegów artroskopowych. W przypadkach gdy ubytek jest obwiedziony zdrową chrząstką membrana nie wymaga dodatkowej fiksacji co obniża koszt procedury. Bezpieczeństwo i skuteczność produktu poparta minimum 4 letnimi badaniami klinicznymi.</t>
  </si>
  <si>
    <t>Panewka bezcementowa, wykonana ze stopu tytanu Ti6Al4V, o strukturze umożliwiającej wrost kostniny w głąb panewki. Implant wykonany, za pomocą technologii druku 3D, dostępny w rozmiarach od 46 mm do 66 mm ze skokiem co 2 mm, z dwoma otworami umożliwiającymi dodatkowe mocowanie za pomocą śrub. Press-Fit 0,7 mm. Struktura zewnętrzna o porowatości 80%. Wielkość porów od 450 μm do 900 μm.  Możliwość zastosowania wkładek PE dla głów 28 mm od rozmiaruy 42 mm, 32 mm od rozmiaru panewki 46 mm i 36 mm od rozmiaru panewki 50 mm</t>
  </si>
  <si>
    <t>Implant sterylny, wykonany z elastycznego biokompatybilnego hydrożelu, dostęp jednostronny, jednoelementowy w kształcie litery T z zawartymi znacznikami widocznymi w badaniach RTG i MRI, po wszczepieniu zapewnia miękkie, stopniowe i dynamiczne rozpieranie wyrostków, dostępny w różnych wysokościach od 8mm do 14mm, stopniowane co 2mm, brak elementów ruchomych w implancie.
Założenie implantu nie powoduje uszkodzenia więzadła nadkolcowego wyrostków kolczystych, implantacja nie wymaga dodatkowych mocowań.</t>
  </si>
  <si>
    <t xml:space="preserve">Jałowy implant jądra miażdżystego do odtwarzania naturalnego uwodnienia dysku w odcinku lędźwiowym kręgosłupa, wykonany z hydrolizowanego poliakrylonitrylu (HPAN), który ma formę biokompatybilnej hydrożelowej wydłużonej pałeczki (implantu), wprowadzanej w odwodnionym stanie przy zmniejszonej objętości, nawadniany poprzez wchłanianie płynów z ciała pacjenta zapewniając trwałe nawodnienie i napięcie chorego krążka międzykręgowego. 
Jedno opakowanie zawiera jałowe wszczepy wraz z igłą wprowadzającą. </t>
  </si>
  <si>
    <t>Element udowy cementowany, anatomiczny (prawy i lewy) wykonany ze stopu chromo-kobaltowego, dostępny w 10 rozmiarach dla każdej ze stron w wersjach pozwalających na zachowanie lub usunięcie więzadła krzyżowego tylnego. Przednia część odchylona o 5°. Wersja PS symetryczna, KR o asymetrycznej budowie kłykci. Instrumentarium tynoreferencyjne. Dostepny równiez w wersji bezcementowej</t>
  </si>
  <si>
    <t>Element udowy bezcementowy, anatomiczny (prawy i lewy) wykonany ze stopu chromo-kobaltowego, dostępny w 10 rozmiarach dla każdej ze stron w wersjach pozwalających na zachowanie lub usunięcie więzadła krzyżowego tylnego. Przednia część odchylona o 5°. Wersja CR i PS symetryczna, KR o asymetrycznej budowie kłykci. Instrumentarium tynoreferencyjne</t>
  </si>
  <si>
    <t>Element piszczelowy, cementowany, wykonany ze stopu tytanu Ti64, dostępny w 10 rozmiarach, z możliwością dołączenia trzpienia po usunięciu polietylenowej zaślepki. Dostepny również w wersji bezcementowej wykonanej ze stopu tytanu, w 10 rozmiarach, o strukturze umożliwiającej wrost kości w przestrzenie implantu. Zaopatrzonyw 2 pegi o hexagonalnym kształcie i 1 kolec stabilizujący.</t>
  </si>
  <si>
    <t>Element piszczelowy, bezcementowy, wykonany ze stopu tytanu, dostępny w 10 rozmiarach, o strukturze umożliwiającej wrost kości w przestrzenie implantu. Zaopatrzonyw 2 pegi o hexagonalnym kształcie i 1 kolec stabilizujący</t>
  </si>
  <si>
    <t>Wkładka piszczelowa wykonana z polietylenu z Vit E., dostępna w 3 wersjach: CR (bez stabilizacji), PS (z tylną stabilizacją), KR (anatomiczna, lewa i prawa, odtwarzająca asymetryczną budowę uda) dla strony lewej i prawej. Wkładka mocowana do płyty piszczelowej za pomocą systemu zatrzaskowego. Wszystkie wkładki o geometrii zapewniającej poruszanie się elementu udowego po łuku rotacyjnym, zapewniającym rotację min. 20°; w grubościach: 10 mm, 11 mm, 12 mm, 14 mm 16 mm i 20 mm. Wkładki z wbudowanym 3° tyłopochyleniem dla wersji KR i 0°dla wersji CR i PS</t>
  </si>
  <si>
    <t>Rzepka cementowana, wykonana z polietylenu wysokousieciowanego z Vit, E, dostępna w 6 rozmiarach o średnicy od 26 mm do 41 mm, ze skokiem co 3 mm</t>
  </si>
  <si>
    <t>Trzpień wykonany ze stopu tytanu, dostępny w długościach 20 mm, 40 mm i 60 mm</t>
  </si>
  <si>
    <t>Peg wykonany ze stopu CoCr, gwintowany, dokręcany do elementu udowego</t>
  </si>
  <si>
    <t>Element udowy cementowany, do jednego przedziału anatomiczny (przedział lewy boczny, prawy przyśrodkowy, prawy boczny i lewy przyśrodkowy), wykonany ze stopu chromo-kobaltowego dostępny w 7 rozmiarach dla każdej ze stron. Budowa elementu umożliwiajaca zgięcie do 155°. Implant pokryty warstwą PMMA dla lepszej integracji z cementem kostnym</t>
  </si>
  <si>
    <t>Element piszczelowy cementowany, do jednego przedziału anatomiczny, ze stopu tytanu Ti6Al4V, dostępny w 6 rozmiarach. Opcjonalnie element piszczelowy AllPoly dostępny w 6 rozmiarach i  wysokościach 8 mm, 10 mm, 12 mm i 14 mm</t>
  </si>
  <si>
    <t>Wkładka wykonana z polietylenu wysokousieciowanego, mocowana zatrzaskowo, dostępna w grubościach 8 mm, 9 mm, 10 mm, 11 mm, 12 mm i 14 mm</t>
  </si>
  <si>
    <t>Kotwica tytanowa 1,7 mm x 5 mm, wzmocniony szew #3-0 zakończony igłami, implant na jednorazowym podajniku</t>
  </si>
  <si>
    <t>Kotwica tytanowa 2,2 mm x 4 mm, 2.7 mm x 7 mm, wzmocniony szew zakończony igłami, implant na jednorazowym podajniku</t>
  </si>
  <si>
    <t>Kotwica biowchłanialna 2,4 mm x 6,5 mm, wzmocniony szew #2-0 zakończony igłami, materiał BioComposite</t>
  </si>
  <si>
    <t>Element mocujący typu BB-Tak</t>
  </si>
  <si>
    <t>Element mocujący typu BB-Tak, sterylny</t>
  </si>
  <si>
    <t>Element mocujący typu BB-Tak, gwintowany</t>
  </si>
  <si>
    <t>Element mocujący typu BB-Tak, gwintowany, sterylny</t>
  </si>
  <si>
    <t>Zestaw sterylny instrumentów do kotwic wbijanych 2,5mm x 8mm zawierający: celownik, wiertło 1,8mm, wiertło 2mm, nakłuwacz</t>
  </si>
  <si>
    <t>Zestaw instrumentów do śrub interferencyjnych 2,5mm x 6mm zawierający: wiertła kaniulowane 2,5mm, 2,7mm, drut prowadzący 1,1mm, pętla 1,1mm, instrument do pomiaru średnicy ścięgna</t>
  </si>
  <si>
    <t>Śruba interferencyjna, kaniulowana do tenodezy, materiał PEEK, BioComposite, średnica 2,5mm, 3mm, 4mm, 4,75mm, 5,5mm, 6,25mm, 7mm, 8mm, 9mm, długość w zakresie od 6mm do 23mm</t>
  </si>
  <si>
    <t>Zestaw instrumentów do śrub interferencyjnych 3mm x 8mm zawierający: wiertła kaniulowane 2,5mm, 3,0mm, 3,5mm, drut prowadzący 1,1mm, pętla nitinolowa 200mm, drut 1,1mm z pętlą, szew chirurgiczny FiberWire, rozmiar 2-0 z igłą – 2 sztuki</t>
  </si>
  <si>
    <t>Zestaw instrumentów do śrub interferencyjnych</t>
  </si>
  <si>
    <t>Drut prowadzący, średnica 2mm x 305mm</t>
  </si>
  <si>
    <t>Drut prowadzący, średnica 2mm x 305mm, sterylny</t>
  </si>
  <si>
    <t>Implant tytanowy w kształcie stożka do stabilizacji stawu podskokowego, sterylny, średnica 7-12mm, długość 12-16 mm</t>
  </si>
  <si>
    <t>Drut prowadzący, średnica 1,1mm</t>
  </si>
  <si>
    <t>Drut prowadzący, średnica 1,1mm, sterylny</t>
  </si>
  <si>
    <t>Mocna niewchłanialna nić w kolorze biało-czarnym o grubości #2 i długości 127cm. Nić wykonana z plecionki o dwurdzeniowej strukturze, polietylenowych włóknach wewnętrznych UHMWPE i plecionych poliestrowych włóknach zewnętrznych przeplatanych UHMWPE nadających znakomitą wytrzymałość, miękkość i odporność na przetarcia. Nić z woskowanym, usztywnionym końcem o długości 30 cm</t>
  </si>
  <si>
    <t>Woskowany szew chirurgiczny, rozmiar # 2-0, długość 127 cm, możliwość użycia do rekonstrukcji chrząstki trójkątnej</t>
  </si>
  <si>
    <t>Przeciągacz ścięgna w rozmiarze 3.5 mm x 22 cm, duży</t>
  </si>
  <si>
    <t>Przeciągacz ścięgna w rozmiarze 2.5 mm x 16 cm, mały</t>
  </si>
  <si>
    <t>Śruba tytanowa, blokowana, średnica 4,5mm (długość 18-75mm), korowa, średnica 4,5mm (długość 18-100mm)</t>
  </si>
  <si>
    <t>Śruba tytanowa, blokowana, średnica 4,5mm (długość 18-75mm), korowa, średnica 4,5mm (długość 18-100mm), implant sterylny</t>
  </si>
  <si>
    <t>Drut prowadzący, niesterylny, 0,86mm x 80mm, 0,86mm x 120mm, 1mm x 80mm, 1mm x 120mm, 1,35mm x 170mm, 2,4mm x 170mm</t>
  </si>
  <si>
    <t>Drut prowadzący, sterylny, 0,86mm x 80mm, 0,86mm x 120mm, 1mm x 80mm, 1mm x 120mm, 1,35mm x 170mm, 2,4mm x 170mm</t>
  </si>
  <si>
    <t>Drut prowadzący 1,6 mm x 200 mm</t>
  </si>
  <si>
    <t>Instrument jednorazowy typu Micro SutureLasso z pętlą nitynolową, proste, zagięte 70 stopni, zagięte</t>
  </si>
  <si>
    <t>Klamra stalowa do osteotomii, szerokość 8 i 10 mm (głębokość wprowadzenia 10,5mm), implant sterylny</t>
  </si>
  <si>
    <t>Klamra kompresyjna nitinolowa o zwiększonej sile kompresji i stabilności rotacyjnej w rozmiarach: 15 mm × 15 mm, 18 mm × 15 mm, 18 mm × 18 mm, 20 mm × 15 mm, 20 mm × 20 mm , 25 mm × 20 mm, zestaw sterylny zawierający regulowany podajnik</t>
  </si>
  <si>
    <t>Klamra kompresyjna nitinolowa o zwiększonej sile kompresji i stabilności rotacyjnej w rozmiarach: 15 mm × 15 mm, 18 mm × 15 mm, 18 mm × 18 mm, 20 mm × 15 mm, 20 mm × 20 mm , 25 mm × 20 mm, zestaw sterylny zawierający regulowany podajnik, celownik, wiertło, pobijak</t>
  </si>
  <si>
    <t>Podkładka tytanowa, średnica 6mm, 6,5mm, 7mm</t>
  </si>
  <si>
    <t>Podkładka tytanowa, średnica 6mm, 6,5mm, 7mm, sterylna</t>
  </si>
  <si>
    <t>Śruby tytanowe, kaniulowane dedykowane do operacji małoinwazyjnych, średnica 3,5mm, kaniulacja 1,4mm, średnica 4,0mm, kaniulacja 1,6mm, długość w zakresie 20mm - 60 mm, łeb śruby skośny / ścięty</t>
  </si>
  <si>
    <t>Drut prowadzący, średnica 1,1mm, 1,35mm</t>
  </si>
  <si>
    <t>Drut prowadzący, średnica 1,1mm, 1,35mm, sterylny</t>
  </si>
  <si>
    <t>Drut prowadzący, średnica 0,86mm</t>
  </si>
  <si>
    <t>Drut prowadzący, kalibrowany, średnica 0,86mm, 1,1mm</t>
  </si>
  <si>
    <t>Drut prowadzący, kalibrowany, średnica 0,86mm, 1,1mm, sterylny</t>
  </si>
  <si>
    <t>Drut prowadzący Kirschnera, średnica 0,86mm, 1,1mm, gwintowany</t>
  </si>
  <si>
    <t>Drut prowadzący, średnica 1,6mm, 2,4mm</t>
  </si>
  <si>
    <t>Drut prowadzący, średnica 1,6mm, 2,4mm, sterylny</t>
  </si>
  <si>
    <t>Kotwica bezwęzłowa 2,5mm X 8mm, materiał PEEK i BioComposite</t>
  </si>
  <si>
    <t>Zestaw implantów zawierający: samozaciskowa pętla w rozmiarze #2 z tytanowym guzikiem Ø5.5 mm, tytanowy guzik o szerokości 2.6 mm, wiertło kaniulowane 2.7mm, nitinolowy drut do przeciągania szwów - 2 sztuki, drut prowadzący 1.24 mm - 2 sztuki</t>
  </si>
  <si>
    <t>Jednorazowy drut wiercący 1,1 mm, zakończonych oczkiem</t>
  </si>
  <si>
    <t>Kotwica bezwęzłowa 2,9mm x 12,5 mm, materiał BioComposite</t>
  </si>
  <si>
    <t>Zestaw narzędzi do kotwic 2,9mm x 12mm</t>
  </si>
  <si>
    <t>Wiertło wielorazowe, średnica 3,7mm</t>
  </si>
  <si>
    <t>Wiertło wielorazowe, kaniulowane, średnica 3,7mm</t>
  </si>
  <si>
    <t>Celownik 1,24mm / 3,7mm</t>
  </si>
  <si>
    <t>Drut prowadzący 1,24mm x 241 mm</t>
  </si>
  <si>
    <t>Implant bezwęzłowy do rekonstrukcji więzozrostu piszczelowo-strzałkowego, dwie płytki (strona boczna 3,5mm x 13mm, strona przyśrodkowa 6,5mm) połączone samozaciskową pętlą polietylenową w rozmiarze #5, implant w wersji stalowej umieszczony na podajniku umożliwiającym wprowadzenie, zestaw zawiera celownik, drut prowadzący, wiertło kaniulowane 3,7mm, wiertło niekaniulowane 3,7mm</t>
  </si>
  <si>
    <t>Implant bezwęzłowy do rekonstrukcji więzozrostu piszczelowo-strzałkowego, dwie płytki (strona boczna 3,5mm x 13mm, strona przyśrodkowa 6,5mm) połączone samozaciskową pętlą polietylenową w rozmiarze #5, implant w wersji tytanowej umieszczony na podajniku umożliwiającym wprowadzenie, zestaw zawiera celownik, drut prowadzący, wiertło kaniulowane 3,7mm, wiertło niekaniulowane 3,7mm</t>
  </si>
  <si>
    <t>Sterylny zestaw do implantacji kotwic biokompozytowych 4.5mm, zawierający celownik, wiertło i gwintownik</t>
  </si>
  <si>
    <t>Tytanowe śruby typu "snap-off", średnica 2 mm, długości w zakresie 10 do 14 mm, kodowana kolorem</t>
  </si>
  <si>
    <t>Tytanowe śruby typu "snap-off", średnica 3,0mm, długość w zakresie 13mm - 19mm.</t>
  </si>
  <si>
    <t>Śruba tytanowa, korowa, średnica 2,4mm (długość 8-40mm), średnica 3,0mm (długość 10-40mm), średnica 3,5mm (długość 10-60mm)</t>
  </si>
  <si>
    <t>Drut Kirschnera 1,1mm.</t>
  </si>
  <si>
    <t>Drut Kirschnera 1,1mm. Sterylny</t>
  </si>
  <si>
    <t>Śruba tytanowa, blokowana, średnica 2,4mm (długość 8-40mm), średnica 3,0mm (długość 10-40mm), średnica 3,5mm (długość 10-60mm)</t>
  </si>
  <si>
    <t>Kotwica biowchłanialna, wymiary 3,0 mm × 14 mm, wzmocniony szew #1 zakończony igłami, materiał BioComposite.</t>
  </si>
  <si>
    <t>Zestaw instrumentów do kotwic wbijanych 3,0 mm x 14 mm zawierający: celownik, wiertło 2,4 mm, wiertło 2,5 mm.</t>
  </si>
  <si>
    <t>Śruba do kości gąbczastej, tytanowa, korowa, średnica 4,0mm (długość 10-44mm).</t>
  </si>
  <si>
    <t>Śruba do kości gąbczastej, tytanowa, korowa, średnica 4,0mm (długość 14-44mm). Implant sterylny</t>
  </si>
  <si>
    <t>Śruba do kości gąbczastej, tytanowa, korowa, średnica 4,0mm (długość 46-60mm).</t>
  </si>
  <si>
    <t>Śruba do kości gąbczastej, tytanowa, korowa, średnica 4,0mm (długość 46-60mm). Implant sterylny</t>
  </si>
  <si>
    <t>Tytanowa płyta typu T do operacji Lapidusa, dostępna w dwóch długościach - 38mm, 45mm, otwory pod śruby blokowane o średnicy 3,5 mm</t>
  </si>
  <si>
    <t>Drut prowadzący 1,6mm.</t>
  </si>
  <si>
    <t>Drut prowadzący 1,6mm, sterylny</t>
  </si>
  <si>
    <t>Drut prowadzący 1,6mm, gwintowany</t>
  </si>
  <si>
    <t>Drut prowadzący 1,6mm, gwintowany, sterylny</t>
  </si>
  <si>
    <t>Tytanowe płyty H, płaskie, do artrodezy stawu piętowo – sześciennego, oraz do osteotomii kości piętowej Evansa z klinem 6mm, 8mm, 10mm, mocowane na śruby korowe i blokowane 3.5 mm, prawe/lewe</t>
  </si>
  <si>
    <t>Tytanowe płyty H, płaskie, do artrodezy stawu piętowo – sześciennego, oraz do osteotomii kości piętowej Evansa z klinem 6mm, 8mm, 10mm, mocowane na śruby korowe i blokowane 3.5 mm, prawe/lewe, sterylne</t>
  </si>
  <si>
    <t>Drut prowadzący 1,35mm x 130mm</t>
  </si>
  <si>
    <t>Drut prowadzący 1,35mm x 130mm, sterylny</t>
  </si>
  <si>
    <t>Drut prowadzący 1,35mm x 150mm</t>
  </si>
  <si>
    <t>Drut prowadzący 1,35mm x 150mm, sterylny</t>
  </si>
  <si>
    <t>Drut prowadzący 2,0mm x 130mm</t>
  </si>
  <si>
    <t>Drut prowadzący 2,0mm x 130mm, sterylny</t>
  </si>
  <si>
    <t>Podkładka tytanowa, rozmiar 10mm, 13mm</t>
  </si>
  <si>
    <t>Podkładka tytanowa, rozmiar 10mm, 13mm, sterylna</t>
  </si>
  <si>
    <t>Tytanowa płyta 4 otworowa do osteotomii pięty, dostępna z offsetem 5mm, 7,5mm, 10 mm, otwory pod śruby blokowane, średnica 3,5mm, śrubę kompresyjną średnica 4mm</t>
  </si>
  <si>
    <t>Płyta anatomiczna do kolumny przyśrodkowej, rozmiar S, M, L, otwory pod śruby blokowane - średnica 3,5mm</t>
  </si>
  <si>
    <t>Płyta anatomiczna do kolumny przyśrodkowej, rozmiar S, M, L, otwory pod śruby blokowane - średnica 3,5mm, sterylna</t>
  </si>
  <si>
    <t>Tytanowe płyty do złamań kości piętowej, wysokość płyty 1,35mm, otwory pod śruby blokowane 3,5mm, pozwalające na wprowadzenie śruby w zakresie kąta +/- 15 stopni, możliwość użycia śrub 3,5mm, 4,0mm, płyty kodowane kolorem, prawe (cztery rozmiary), lewe(cztery rozmiary), płyty do zespoleń przezskórnych (małoinwazyjnych). Płyty sterylne</t>
  </si>
  <si>
    <t>Drut prowadzący, średnica 2,4 mm × 200 mm, 2,4 mm × 300 mm</t>
  </si>
  <si>
    <t>Drut prowadzący, średnica 2,4 mm × 200 mm, 2,4 mm × 300 mm, sterylny</t>
  </si>
  <si>
    <t>Drut prowadzący, średnica 2,4 mm × 200 mm, gwintowany</t>
  </si>
  <si>
    <t>Drut prowadzący, średnica 2,4 mm × 300 mm, gwintowany</t>
  </si>
  <si>
    <t>Drut prowadzący, średnica 2,4 mm × 300 mm, gwintowany, sterylny</t>
  </si>
  <si>
    <t>Drut prowadzący, średnica 2,4 mm × 200 mm, gwintowany, sterylny</t>
  </si>
  <si>
    <t>Drut Kirchnera z kulką, do tymczasowego mocowania płyt</t>
  </si>
  <si>
    <t>Drut Kirchnera z kulką, do tymczasowego mocowania płyt. Sterylny</t>
  </si>
  <si>
    <t>Drut Kirchnera z kulką, do tymczasowego mocowania płyt, gwintowany</t>
  </si>
  <si>
    <t>Płyta anatomiczna do artrodezy stawu skokowego typ Anterior / Anterolateral Tibiotalar, materiał tytan, dostępna w czterech długościach, w części dystalnej cztery rozbieżne otwory do mocowania w kości skokowej z użyciem śrub 4,5mm, w częsci proksymalnej owalny otwór umożliwiający wstępną kompresję, centralny otwór do kompresji z użyciem śruby gąbczastej 5,5mm, wysokość płyty w części proksymalnej 2,7mm, w części dystalnej 2,9mm</t>
  </si>
  <si>
    <t>Płyta anatomiczna do artrodezy stawu skokowego typ Anterior / Anterolateral Tibiotalar, materiał tytan, dostępna w czterech długościach, w części dystalnej cztery rozbieżne otwory do mocowania w kości skokowej z użyciem śrub 4,5mm, w częsci proksymalnej owalny otwór umożliwiający wstępną kompresję, centralny otwór do kompresji z użyciem śruby gąbczastej 5,5mm, wysokość płyty w części proksymalnej 2,7mm, w części dystalnej 2,9mm, implant sterylny</t>
  </si>
  <si>
    <t>Płyta do artrodezy stawu skokowego typ Anterior Minimally Invasive Tibiotalar, materiał tytan</t>
  </si>
  <si>
    <t>Płyta do artrodezy stawu skokowego typ Anterior Minimally Invasive Tibiotalar, materiał tytan, implant sterylny</t>
  </si>
  <si>
    <t>Płyta do artrodezy stawu skokowego typ Lateral Tibiotalocalcaneal dostępna w czterech długościach, Lateral Tibiotalar dostępna w czterech długościach, Posterior Tibiotalocalcaneal, materiał tytan, otwory dostosowane do śrub średnica 4,5mm, 5,5mm</t>
  </si>
  <si>
    <t>Płyta do artrodezy stawu skokowego typ Lateral Tibiotalocalcaneal dostępna w czterech długościach, Lateral Tibiotalar dostępna w czterech długościach, Posterior Tibiotalocalcaneal, materiał tytan, otwory dostosowane do śrub średnica 4,5mm, 5,5mm, implant sterylny</t>
  </si>
  <si>
    <t>Kotwica bezwęzłowa, materiał PEEK, wymiary 3,5mm x 8,5mm, otwarte oczko do przeciągania ścięgna i taśmy</t>
  </si>
  <si>
    <t>Zestaw instrumentów do kotwic 3,5mm x 13,5mm</t>
  </si>
  <si>
    <t>Kotwica bezwęzłowa, materiał PEEK, wymiary 3,5mm x 13,5mm, 4,75 mm x 16,1mm</t>
  </si>
  <si>
    <t>Zestaw instrumentów do kotwic 4,75mm</t>
  </si>
  <si>
    <t>Zestaw instrumentów kaniulowanych do kotwic 4,75mm</t>
  </si>
  <si>
    <t>Miękka kotwica na jednorazowym podajniku 1,35mm, wzmocniony szew w rozmiarze #1 zakończony igłami, kotwica dostępna w wersji z taśmą 1,3mm i podwójną taśmą 0,9mm</t>
  </si>
  <si>
    <t>Zestaw instrumentów do kotwic zawierający: celownik, wiertła 1,35mm, 1,6mm</t>
  </si>
  <si>
    <t>Miękka kotwica bezwęzłowa na jednorazowym podajniku, wzmocniony szew w rozmiarze #2 zakończony igłami</t>
  </si>
  <si>
    <t>Zestaw instrumentów do kotwic zawierający: celownik, wiertła 1,6mm, 1,8mm</t>
  </si>
  <si>
    <t>Płyta prosta do kości strzałkowej (płyty 4-,6-,7-,8-,10-,12- otworowe), tytanowa, otwory umożliwiające użycie śrub blokowanych i korowych 3.5 mm, dostosowane do umiejscowienia elastycznego implantu (guzika) do rekonstrukcji więzozrostu.</t>
  </si>
  <si>
    <t>Płyta prosta do kości strzałkowej (płyty 4-,6-,7-,8-,10-,12- otworowe), tytanowa, otwory umożliwiające użycie śrub blokowanych i korowych 3.5 mm, dostosowane do umiejscowienia elastycznego implantu (guzika) do rekonstrukcji więzozrostu. Płyty sterylne</t>
  </si>
  <si>
    <t>Płyta tubularna (płyty 4-,5-,6-,7-,8-,10-,12- otworowe), tytanowa, otwory blokowane umożliwiające użycie śrub blokowanych i korowych 3.5 mm, dostosowane do umiejscowienia elastycznego implantu (guzika) do rekonstrukcji więzozrostu. Płyty sterylne</t>
  </si>
  <si>
    <t>Tytanowa płyta do artrodezy stawu śródstopno-paliczkowego palucha, regulowany mechanizm kompresji na płycie, płyta prosta w 4 długościach, płyta ze zgięciem grzbietowym 5 stopni i koślawością 5 stopni w 4 długościach, płyty rewizyjne o długości 66mm</t>
  </si>
  <si>
    <t>Tytanowa płyta do złamań piątej kości śródstopia lub kości łokciowej, hakowa, mocowana na śruby 2,4mm korowe lub blokowane, zmiennokątowe, sterylna lub niesterylna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</si>
  <si>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3- otworowa, prawa/lewa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</si>
  <si>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3- otworowa, prawa/lewa, 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</si>
  <si>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5- otworowa, prawa/lewa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</si>
  <si>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5-, 7- otworowa, prawa/lewa, 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</si>
  <si>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5-, 7-, 9- otworowa, prawa/lewa, 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</si>
  <si>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3-otworowa, prawa/lewa, sterylna</t>
  </si>
  <si>
    <t>Śruba blokowana, zmiennokątowa, tytanowa, krótki gwint, 2.4mm x 8 - 34 mm, skok co 2 mm</t>
  </si>
  <si>
    <t>Śruba blokowana, zmiennokątowa, tytanowa, krótki gwint, 2.4mm x 8 - 34 mm, skok co 2 mm, sterylna</t>
  </si>
  <si>
    <t>Igła jednorazowa do automatycznego przeszywacza tkanek</t>
  </si>
  <si>
    <t>Element mocujacy typu BB-tak</t>
  </si>
  <si>
    <t>Drut prowadzący 1,1 mm.</t>
  </si>
  <si>
    <t>Płytki do stabilizacji i zespolenia fragmentów kości. Plytki o długościach 26-141 mm oraz grubości standardowej 1.2 mm</t>
  </si>
  <si>
    <r>
      <rPr>
        <sz val="8"/>
        <rFont val="Aptos"/>
        <family val="2"/>
      </rPr>
      <t>Ostrza do procedur MIS (zabiegi małoinwazyjne stopy), wymiary:
- typ Shannon 2.0 x 11.8mm
- typ Shannon 2.0 x 19.5mm
- typ Shannon 3.1 x 20.0mm
- 4.3 x 13.0mm
- 2.9 x 13.2mm
- 5.0 x 15.2mm
- typ Shannon 2.0 x 8.0mm
- typ Shannon 2.2 x 12.0mm
- typ Shannon 2.2 x 11mm
- typ Shannon 3.0 x 30.2mm
- typ Shannon 4.1 x 15.0mm
- typ Shannon 2.2 x 11.1mm</t>
    </r>
  </si>
  <si>
    <r>
      <rPr>
        <sz val="8"/>
        <rFont val="Aptos"/>
        <family val="2"/>
      </rPr>
      <t>Tytanowe śruby Herberta, kaniulowane, z podwójnym gwintem, śruby dostępne w opakowaniach sterylnych i niesterylnych
- średnica 4,3mm (długość 14-50mm, skok co 2mm),
- średnica 4,3mm (długość 55-80mm, skok co 5mm),
- średnica 6,5mm (długość 30-120mm, skok co 5mm), dostępne śruby z gwintem o długości 18 i 28mm,</t>
    </r>
  </si>
  <si>
    <r>
      <rPr>
        <sz val="8"/>
        <rFont val="Aptos"/>
        <family val="2"/>
      </rPr>
      <t>Tytanowe śruby kompresyjne, kaniulowane, bez głowy, gwint na całej długości śruby,
- średnica 2,5mm (długość 8-50mm),
- średnica 3,5mm (długość 12-60mm),
- średnica 4,0mm (długość 16-60mm)</t>
    </r>
  </si>
  <si>
    <r>
      <rPr>
        <sz val="8"/>
        <rFont val="Aptos"/>
        <family val="2"/>
      </rPr>
      <t>Tytanowe śruby kompresyjne, kaniulowane, bez głowy, gwint na całej długości śruby, implant sterylny,
- średnica 2,5mm (długość 8-50mm),
- średnica 3,5mm (długość 12-60mm),
- średnica 4,0mm (długość 16-60mm)</t>
    </r>
  </si>
  <si>
    <r>
      <rPr>
        <sz val="8"/>
        <rFont val="Aptos"/>
        <family val="2"/>
      </rPr>
      <t>Tytanowe śruby kompresyjne, kaniulowane,
- średnica 3,0mm (długość 10-50mm),
- średnica 4,0mm (długość 14-60mm)</t>
    </r>
  </si>
  <si>
    <r>
      <rPr>
        <sz val="8"/>
        <rFont val="Aptos"/>
        <family val="2"/>
      </rPr>
      <t>Tytanowe śruby kompresyjne, kaniulowane, sterylne
- średnica 3,0mm (długość 10-50mm),
- średnica 4,0mm (długość 14-60mm)</t>
    </r>
  </si>
  <si>
    <r>
      <rPr>
        <sz val="8"/>
        <rFont val="Aptos"/>
        <family val="2"/>
      </rPr>
      <t>Tytanowe śruby kompresyjne, kaniulowane, bez głowy, gwint na całej długości śruby,
- średnica 5mm (długość 20-90mm),
- średnica 7,0mm (długość 35-120mm),</t>
    </r>
  </si>
  <si>
    <r>
      <rPr>
        <sz val="8"/>
        <rFont val="Aptos"/>
        <family val="2"/>
      </rPr>
      <t>Tytanowe śruby kompresyjne, kaniulowane, bez głowy, gwint na całej długości śruby, implanty sterylne,
- średnica 5mm (długość 20-90mm),
- średnica 7,0mm (długość 35-140mm),</t>
    </r>
  </si>
  <si>
    <r>
      <rPr>
        <sz val="8"/>
        <rFont val="Aptos"/>
        <family val="2"/>
      </rPr>
      <t>System do małoinwazyjnego szycia ścięgna piętowego, zestaw sterylny zawierający:
- wzmocniony szew chirurgiczny, rozmiar #2 , długość 97cm - 6 szt.
- wzmocniony szew chirurgiczny, rozmiar #2 z pętlą, długość 102cm - 2 szt.
- igła z pętlą, średnica 1,6 mm - 2 szt.</t>
    </r>
  </si>
  <si>
    <r>
      <rPr>
        <sz val="8"/>
        <rFont val="Aptos"/>
        <family val="2"/>
      </rPr>
      <t>System do małoinwazyjnego szycia ścięgna piętowego, zestaw sterylny zawierający:
- wzmocniony szew chirurgiczny, taśma 1,3mm , długość 97cm - 6 szt.
- wzmocniony szew chirurgiczny, rozmiar #2 z pętlą, długość 102cm - 2 szt.
- igła z pętlą, średnica 1,6 mm - 2 szt.</t>
    </r>
  </si>
  <si>
    <r>
      <rPr>
        <sz val="8"/>
        <rFont val="Aptos"/>
        <family val="2"/>
      </rPr>
      <t>Zestaw implantów do reinsercji ścięgna piętowego, zawierający:
kotwica 4,75mm z taśmą 2mm zakończoną igłami - 2 szt., kotwica 4,75mm - 2 szt. , wiertło 3.5mm, gwintownik do kotwicy 4,75mm, zestaw dostępny z kotwicami PEEK i Biocomposite</t>
    </r>
  </si>
  <si>
    <r>
      <rPr>
        <sz val="8"/>
        <rFont val="Aptos"/>
        <family val="2"/>
      </rPr>
      <t>System do mocowania ścięgna piętowego zawierający:
- kotwica biokompozytowa 4,75mm x 19,1mm – 2 szt.
- instrument typu SutureLasso z pętlą,
- celownik , wiertło 3,5 mm, gwintowniki do kotwic 4,75mm</t>
    </r>
  </si>
  <si>
    <r>
      <rPr>
        <sz val="8"/>
        <rFont val="Aptos"/>
        <family val="2"/>
      </rPr>
      <t>Tytanowe śruby kompresyjne, kaniulowane,
- średnica 4,5 mm, częściowo gwintowane, gwint na całej długości (długość 20-80 mm),
- średnica 6,7 mm (długość 40-120 mm), gwint na długości 18mm,
- średnica 6,7 mm (długość 40-120 mm), gwint na długości 28mm,
- średnica 6,7 mm (długość 40-120 mm), gwint na całej długości</t>
    </r>
  </si>
  <si>
    <t>Zestaw do kotwic zawierający wiertło 1,8mm, wiertło 2,0mm, punktak, prowadnicę do wiertła</t>
  </si>
  <si>
    <t>Kotwica biowchłanialna, wymiary 2,4 mm × 8,5 mm, wzmocniony szew # 2-0 zakończony igłami, materiał BioComposite</t>
  </si>
  <si>
    <t>Zestaw implantów do augmentacji taśmy zabezpieczającej przy rekonstrukcji więzadeł zawierający:
- kotwica 3,5mm x 15,8mm
- kotwica 4,75mm x 19,1mm, z taśmą w rozmiarze #2 (szerokość taśmy 2mm, kolor niebieski),
- prowadnica do wiertła (celownik),
- wiertło 2,7mm,
- wiertło kaniulowane 2,7mm,
- wiertło 3.4mm,
- gwintownik do kotwicy 3,5mm,
- gwintownik do kotwicy 4,75mm,
- drut Kirschnera 1,35mm,
- igła – 2 szt.
- pętla nitinolowa długość 200mm</t>
  </si>
  <si>
    <t>Zestaw implantów do augmentacji taśmy zabezpieczającej przy rekonstrukcji więzadeł zawierający:
- kotwica 3,5mm x 13,5mm,
- kotwica 4,75mm x 16,1mm z taśmą w rozmiarze #2 (szerokość taśmy 2mm, kolor niebieski),
- prowadnica do wiertła do kości skokowej (celownik),
- prowadnica do wiertła (celownik),
- wiertło 2,7mm,
- wiertło kaniulowane 2,7mm,
- wiertło 3.4mm,
- wiertło kaniulowane 3.4mm,
- gwintownik kaniulowany do kotwicy 3,5mm,
- gwintownik kaniulowany do kotwicy 4,75mm,
- drut prowadzący,
- igła,
- pętla nitinolowa długość 200mm</t>
  </si>
  <si>
    <t>Kotwica tytanowa 3,5mm x 10mm, wzmocniony podwójny szew w rozmiarze #0 lub pojedynczy w rozmiarze #1 zakończony igłami, implanty na jednorazowym podajniku</t>
  </si>
  <si>
    <t>Śruba kompresyjna, biowchłanialna, wykonana z materiału PLLA, służąca do zespoleń odłamów złamań chrzęstno-kostnych oraz osteotomii. Śruba bez łba, kompresja powodowana stopniowym skokiem gwintu i stożkowym profilem (typ śruba Herberta). Średnica śruby: 2,7mm do 3,7mm, 3mm do 3,7mm, długość w zakresie 16mm do 26mm</t>
  </si>
  <si>
    <t>Mocna niewchłanialna nić w kolorze niebieskim o grubości #2 i długości 127cm. Nić wykonana z plecionki o dwurdzeniowej strukturze, polietylenowych włóknach wewnętrznych UHMWPE i plecionych poliestrowych włóknach zewnętrznych przeplatanych UHMWPE nadających znakomitą wytrzymałość, miękkość i odporność na przetarcia. Nić z woskowanym, usztywnionym końcem o długości 30 cm</t>
  </si>
  <si>
    <t>Mocna niewchłanialna nić o grubości #2 i długości 96,5 cm w kolorze niebieskim. Nić wykonana z plecionki o dwurdzeniowej strukturze, polietylenowych włóknach wewnętrznych UHMWPE i plecionych poliestrowych włóknach zewnętrznych przeplatanych UHMWPE nadających znakomitą wytrzymałość, miękkość i odporność na przetarcia. Nić zakończona igłą 26,5 mm 1/2 koła</t>
  </si>
  <si>
    <t>Specjalistyczny szew chirurgiczny #2 z zamkniętą pętlą</t>
  </si>
  <si>
    <t>Wzmocniony szew chirurgiczny rozmiar #2-0, długość 46 cm, igła stożkowa 17,9mm,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</si>
  <si>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op. 12 szt.</t>
  </si>
  <si>
    <t>Wzmocniony szew chirurgiczny #2-0.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</si>
  <si>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z igłą #3-0.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</si>
  <si>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rozmiar #3-0, długość 46 cm, igła stożkowa 15mm.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</si>
  <si>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rozmiar #3-0, długość 46 cm, igła 16,3mm.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</si>
  <si>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#4-0, 46 cm, igła 18,7 mm 3/8 koła.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</si>
  <si>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 pętla do obszywania, rozmiar #4-0, długość 15cm, 25cm.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</si>
  <si>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 4 - 0, 46 cm, igła stożkowa 12.3 mm 3/8 koła. Nić wykonana z plecionki o dwurdzeniowej strukturze, polietylenowych włóknach wewnętrznych UHMWPE i plecionych poliestrowych włóknach zewnętrznych
przeplatanych UHMWPE nadających znakomitą wytrzymałość, miękkość i odporność na przetarcia</t>
  </si>
  <si>
    <t>Specjalistyczna pętla do obszywania #2-0.  Nić wykonana z plecionki o dwurdzeniowej strukturze, polietylenowych włóknach wewnętrznych UHMWPE i plecionych poliestrowych włóknach zewnętrznych przeplatanych UHMWPE nadających znakomitą wytrzymałość, miękkość i odporność na przetarcia</t>
  </si>
  <si>
    <t>Specjalistyczna pętla do obszywania #2-0.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</si>
  <si>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rozmiar #2-0, długość 46 cm, igła stożkowa 26,5mm.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</si>
  <si>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rozmiar #0, igła 22,2mm.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</si>
  <si>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z igłą #0.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</si>
  <si>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#0. Nić wykonana z plecionki o dwurdzeniowej strukturze, polietylenowych włóknach wewnętrznych UHMWPE i plecionych poliestrowych włóknach zewnętrznych przeplatanych UHMWPE nadających znakomitą
wytrzymałość, miękkość i odporność na przetarcia</t>
  </si>
  <si>
    <t>Tytanowe śruby Herberta, kaniulowane z podwójnym gwintem, cześć gwintowana stanowi 30% długości śruby, dostępne w opakowaniach sterylnych i niesterylnych
- średnica 2,5mm (długość 8-34mm),
- średnica 3,0mm (długość 10-36mm)</t>
  </si>
  <si>
    <t>Klamra kompresyjna nitinolowa w rozmiarach: 9mm × 7mm, 9 mm × 10mm, 11mm × 10mm, 11mm × 15mm/12, 10mm × 10mm, 13mm × 15mm/12mm, 15mm × 12mm, 15mm × 15mm, 18mm × 15mm, 18mm × 18mm, 18mm × 18mm/15mm, 20mm × 15mm, 20mm × 20mm, 25mm × 20mm, zestaw sterylny zawierający regulowany podajnik</t>
  </si>
  <si>
    <t>Klamra kompresyjna nitinolowa w rozmiarach: 9mm × 7mm, 9 mm × 10mm, 11mm × 10mm, 11mm × 15mm/12, 10mm × 10mm, 13mm × 15mm/12mm, 15mm × 12mm, 15mm × 15mm, 18mm × 15mm, 18mm × 18mm, 18mm × 18mm/15mm, 20mm × 15mm, 20mm × 20mm, 25mm × 20mm, zestaw sterylny zawierający regulowany podajnik, celownik, wiertło, pobijak</t>
  </si>
  <si>
    <t>Drut prowadzący z końcówką trokara, średnica 1,35mm, gwintowany</t>
  </si>
  <si>
    <t>Drut prowadzący z końcówką trokara, średnica 1,35mm, gwintowany. Sterylny</t>
  </si>
  <si>
    <t>Drut prowadzący, średnica 1,1mm, gwintowany</t>
  </si>
  <si>
    <t>Drut prowadzący, średnica 1,1mm, gwintowany. Sterylny</t>
  </si>
  <si>
    <t>Drut prowadzący, średnica 0,86mm. Sterylny</t>
  </si>
  <si>
    <t>Drut prowadzący, średnica 0,86mm, gwintowany</t>
  </si>
  <si>
    <t>Drut prowadzący, średnica 0,86mm, gwintowany. Sterylny</t>
  </si>
  <si>
    <t>Drut prowadzący Kirschnera, średnica 0,86mm, 1,1mm, gwintowany, sterylny</t>
  </si>
  <si>
    <t>Zestaw implantów do operacji przodostopia zawierający: samozaciskowa pętla w rozmiarze #0 z tytanowym guzikiem Ø5.5 mm, tytanowy guzik o szerokości 2.6 mm, szew chirurgiczny typu pętla #0, nitnolowy drut do przeciągania szwów - 2 sztuki, drut prowadzący 1.1 mm - 2 sztuki, drut prowadzący 1.3 mm - 2 sztuki</t>
  </si>
  <si>
    <t>Zestaw implantów do operacji przodostopia zawierający: samozaciskowa pętla w rozmiarze #0 z tytanowym guzikiem Ø5.5 mm - 2 sztuki, tytanowy guzik 6 mm × 20 mm, szew chirurgiczny typu pętla #0 - 2 sztuki, nitnolowy drut do przeciągania szwów - 2 sztuki, drut prowadzący 1.1mm - 2 sztuki, drut prowadzący 1.3 mm - 2 sztuki</t>
  </si>
  <si>
    <t>Zestaw implantów do rekonstrukcji stawu Lisfranca zawierający:
-wiertło kaniulowane 2.7 mm,
-drut prowadzący 1.24 mm,
-implant złożony z dwóch guzików (2.6 mm × 8 mm oraz drugi o średnicy 5.5 mm) połączonych wzmocnionym szwem w rozmiarze #2, podajnik do wprowadzenia implantu. Implant sterylny</t>
  </si>
  <si>
    <t>Implant tytanowy do rekonstrukcji stawu Lisfranca składający się z kotwicy tytanowej, średnica 3.5 mm oraz gzuika tytanowego, elementy połączone wzmocnionym szwem #0</t>
  </si>
  <si>
    <t>Implant bezwęzłowy do rekonstrukcji więzozrostu piszczelowo-strzałkowego, dwie płytki (strona boczna 3,5mm x 13mm, strona przyśrodkowa 6,5mm) połączone samozaciskową pętlą polietylenową w rozmiarze #5, implant w wersji stalowej</t>
  </si>
  <si>
    <t>Implant bezwęzłowy do rekonstrukcji więzozrostu piszczelowo-strzałkowego, dwie płytki (strona boczna 3,5mm x 13mm, strona przyśrodkowa 6,5mm) połączone samozaciskową pętlą polietylenową w rozmiarze #5, implant w wersji tytanowej</t>
  </si>
  <si>
    <t>Implant bezwęzłowy do rekonstrukcji więzozrostu piszczelowo-strzałkowego, dwie płytki (strona boczna 3,5mm x 13mm, strona przyśrodkowa 6,5mm) połączone samozaciskową pętlą polietylenową w rozmiarze #5, implant w wersji stalowej umieszczony na podajniku umożliwiającym wprowadzenie</t>
  </si>
  <si>
    <t>Implant bezwęzłowy do rekonstrukcji więzozrostu piszczelowo-strzałkowego, dwie płytki (strona boczna 3,5mm x 13mm, strona przyśrodkowa 6,5mm) połączone samozaciskową pętlą polietylenową w rozmiarze #5, implant w wersji tytanowej umieszczony na podajniku umożliwiającym wprowadzenie</t>
  </si>
  <si>
    <t>Implant bezwęzłowy do rekonstrukcji więzozrostu piszczelowo-strzałkowego, dwie płytki (strona boczna 3,5mm x 13mm, strona przyśrodkowa 6,5mm) połączone samozaciskową pętlą polietylenową w rozmiarze #5, implant w wersji stalowej, zestaw zawiera celownik, drut prowadzący, wiertło kaniulowane 3,7mm, wiertło niekaniulowane 3,7mm</t>
  </si>
  <si>
    <t>Implant bezwęzłowy do rekonstrukcji więzozrostu piszczelowo-strzałkowego, dwie płytki (strona boczna 3,5mm x 13mm, strona przyśrodkowa 6,5mm) połączone samozaciskową pętlą polietylenową w rozmiarze #5, implant w wersji tytanowej, zestaw zawiera celownik, drut prowadzący, wiertło kaniulowane 3,7mm, wiertło niekaniulowane 3,7mm</t>
  </si>
  <si>
    <t>Kotwica bikompozytowa 4.5mm x 14mm, biowchłanialna, umieszczona na jednorazowym podajniku, sterylna, z nicią #1 oraz taśmą #1 zakończonymi igłami 26.2mm</t>
  </si>
  <si>
    <t>Śruba tytanowa, korowa, średnica 2,4mm (długość 8-40mm), średnica 3,0mm (długość 10-40mm), średnica 3,5mm (długość 10-60mm), implant sterylny</t>
  </si>
  <si>
    <t>Śruba tytanowa, blokowana, średnica 2,4mm (długość 8-40mm), średnica 3,0mm (długość 10-40mm), średnica 3,5mm (długość 10-60mm), implant sterylny</t>
  </si>
  <si>
    <t>op. 5 szt.</t>
  </si>
  <si>
    <t xml:space="preserve">Kotwica biowchłanialna, wymiary 3,0 mm × 14 mm, podwójny, wzmocniony szew #0 zakończony igłami, materiał BioComposite, </t>
  </si>
  <si>
    <t>Tytanowa płyta do artrodezy stawu śródstopno-paliczkowego palucha, wysokość 1,5mm, płyta anatomiczna prawa/lewa, dostępna w trzech długościach 45mm - 62mm, zgięcie grzbietowe 8 stopni, koślawość 5 stopni, płyta prosta w trzech długościach 46mm - 65mm, mocowanie płyty z użyciem śrub 3mm, blokowanych zmienno-kątowo</t>
  </si>
  <si>
    <t>Dystraktor przeznaczony do małych stawów, z możliwością precyzyjnej regulacji stopnia dystrakcji za pomocą pokrętła, wyposażony w funkcję blokady przesunięcia. Ruchome ramiona dystraktora pozwalające na swobodny dostęp do stawu. Narzędzie kompatybilne z drutami Kirchnera 1.6mm, 2.4mm oraz śrubami dystrakcyjnymi 3.0mm.</t>
  </si>
  <si>
    <t>Tytanowe płyty do artrodezy stawu Lisfranca, w kształcie rombu, w trzech rozmiarach, mocowane na śruby blokowane lub korowe 3.5 mm, prawe/lewe</t>
  </si>
  <si>
    <t>Tytanowe płyty do artrodezy stawu Lisfranca, w kształcie rombu, w trzech rozmiarach, mocowane na śruby blokowane lub korowe 3.5 mm, prawe/lewe, sterylne</t>
  </si>
  <si>
    <t>Tytanowe płyty typu Dorsal Midfoot Fusion, do artrodezy stawów TMT 1 i 2 lub TMT 2 i 3, w trzech rozmiarach, mocowane na śruby korowe i blokowane 3.0 mm, prawe/lewe</t>
  </si>
  <si>
    <t>Tytanowe płyty typu Dorsal Midfoot Fusion, do artrodezy stawów TMT 1 i 2 lub TMT 2 i 3, w trzech rozmiarach, mocowane na śruby korowe i blokowane 3.0 mm, prawe/lewe, sterylne</t>
  </si>
  <si>
    <t>Tytanowe płyty do zespoleń w obrębie stopy, otwory pod śruby blokowane zmienno-kątowe 2,4mm / 3,0mm
- płytki proste 2,4mm( 4-,5-,6-,7-,8- otworowe),
- płyty proste 3,0mm (2-,4-,5- otworowe),
- płyty w kształcie T 2,4mm (3-,4-,5-,6-,7-,8-,9- otworowe),
- płyty w kształcie T 3,0mm (2-,3-,4- otworowe)</t>
  </si>
  <si>
    <t>Tytanowe płyty do zespoleń w obrębie stopy, otwory pod śruby blokowane zmienno-kątowe 2,4mm / 3,0mm, implanty sterylne
- płytki proste 2,4mm( 4-,5-,6-,7-,8- otworowe),
- płyty proste 3,0mm (2-,4-,5- otworowe),
- płyty w kształcie T 2,4mm (3-,4-,5-,6-,7-,8-,9- otworowe),
- płyty w kształcie T 3,0mm (2-,3-,4- otworowe)</t>
  </si>
  <si>
    <t>Tytanowe płyty, w kształcie X, do artrodez w obrębie przodostopia i śródstopia, w trzech rozmiarach, mocowane na śruby blokowane lub korowe 2.4mm lub 3.0mm</t>
  </si>
  <si>
    <t>Tytanowe płyty, w kształcie X, do artrodez w obrębie przodostopia i śródstopia, w trzech rozmiarach, mocowane na śruby blokowane lub korowe 2.4mm lub 3.0mm, sterylne</t>
  </si>
  <si>
    <t>Tytanowe płyty do złamań kości piętowej, wysokość płyty 1,35mm, otwory pod śruby blokowane 3,5mm, pozwalające na wprowadzenie śruby w zakresie kąta +/- 15 stopni, możliwość użycia śrub 3,5mm, 4,0mm, płyty kodowane kolorem, prawe (cztery rozmiary), lewe(cztery rozmiary), płyty do zespoleń przezskórnych (małoinwazyjnych)</t>
  </si>
  <si>
    <t>Dwuotworowa płytka, rozstaw otworów 22mm, dedykowana do elastycznego implantu na wiezozrost piszczelowo strzałkowy. Podwójne otwory, umożliwiające użycie dwóch implantów jednocześnie, dopasowane do okrągłego guzika implantu.</t>
  </si>
  <si>
    <t>Sterylny zestaw, przeznaczony do stabilizacji więzozrostu piszczelowo strzałkowego, zawierający dwa implanty Syndesmosis Tightrope XP, tytanową płytkę dwuotworową, wiertła, celownik, druty prowadzące</t>
  </si>
  <si>
    <t>Drut Kirchnera z kulką, do tymczasowego mocowania płyt, gwintowany. Sterylny</t>
  </si>
  <si>
    <t>Narzędzie przeznaczone do dystrakcji lub kompresji małych stawów. Przełącznik umożliwiający zmianę pracy urządzenia w zakresie dystrakcja- kompresja. Możliwość ustawienia pod żądanym kątem ruchomych ramion. Otwory pod druty Kirchnera 1,6 mm, 2,4mm i 3,0 mm</t>
  </si>
  <si>
    <t>Zestaw instrumentów do kotwic 3,5mm x 8,5mm zawierający: celownik, wiertło kaniulowane 3 mm, wiertło kaniulowane 3,5mm, drut prowadzący średnica 1,35mm - 3 sztuki</t>
  </si>
  <si>
    <t>Płyta anatomiczna do dalszej nasady kości strzałkowej, tytanowa, płyta lewa i prawa (płyty 4-,5-,6-,8- otworowe), otwory w płytach dostosowane do śrub blokowanych i korowych 3,5mm i umiejscowienia elastycznego implantu (guzika) do rekonstrukcji więzozrostu. W głowie płyty otwory pod śruby o blokowane zmiennokątowe 3.0mm oraz korowe 3mm</t>
  </si>
  <si>
    <t>Płyta anatomiczna do dalszej nasady kości strzałkowej, tytanowa, płyta lewa i prawa (płyty 4-,5-,6-,8- otworowe), otwory w płytach dostosowane do śrub blokowanych i korowych 3,5mm i umiejscowienia elastycznego implantu (guzika) do rekonstrukcji więzozrostu. W głowie płyty otwory pod śruby o blokowane zmiennokątowe 3.0mm oraz korowe 3mm. Płyty sterylne</t>
  </si>
  <si>
    <t>Płyta anatomiczna do dalszej nasady kości strzałkowej, tytanowa, płyta lewa i prawa (płyty 10-, 12-, 14- otworowe), otwory w płytach dostosowane do śrub blokowanych i korowych 3,5mm i umiejscowienia elastycznego implantu (guzika) do rekonstrukcji więzozrostu. W głowie płyty otwory pod śruby o blokowane zmiennokątowe 3.0mm oraz korowe 3mm.</t>
  </si>
  <si>
    <t>Płyta anatomiczna do dalszej nasady kości strzałkowej, tytanowa, płyta lewa i prawa (płyty 10-, 12-, 14- otworowe), otwory w płytach dostosowane do śrub blokowanych i korowych 3,5mm i umiejscowienia elastycznego implantu (guzika) do rekonstrukcji więzozrostu. W głowie płyty otwory pod śruby o blokowane zmiennokątowe 3.0mm oraz korowe 3mm. Płyty sterylne</t>
  </si>
  <si>
    <t>Tytanowa płyta typu posterolateral, -4 otworowa, przeznaczona do zaopatrywania złamań dalszej kości piszczelowej. Otwory w płytach dostosowane do śrub blokowanych i korowych 3,5mm. W części dystalnej płyty otwory pod śruby blokowane zmiennokątowe 3.0mm oraz korowe 3mm. prawa/lewa</t>
  </si>
  <si>
    <t>Tytanowa płyta typu posterolateral, -4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</si>
  <si>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typu posterolateral, -6 otworowa, przeznaczona do zaopatrywania złamań dalszej kości piszczelowej. Otwory w płytach dostosowane do śrub blokowanych i korowych 3,5mm. W części dystalnej płyty otwory pod śruby blokowane zmiennokątowe 3.0mm oraz korowe 3mm. prawa/lewa</t>
  </si>
  <si>
    <t>Tytanowa płyta typu posterolateral, -6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</si>
  <si>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typu posterolateral, -8 otworowa, przeznaczona do zaopatrywania złamań dalszej kości piszczelowej. Otwory w płytach dostosowane do śrub blokowanych i korowych 3,5mm. W części dystalnej płyty otwory pod śruby blokowane zmiennokątowe 3.0mm oraz korowe 3mm. prawa/lewa</t>
  </si>
  <si>
    <t>Tytanowa płyta typu posterolateral, -8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</si>
  <si>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tylno przyśrodkowa, -4 otworowa, przeznaczona do zaopatrywania złamań dalszej kości piszczelowej, mocowana w części dystalnej na śruby o średnicy 3.0mm, w części proksymalnej 3.5mm, prawa/lewa</t>
  </si>
  <si>
    <t>Tytanowa płyta tylno przyśrodkowa, -4 otworowa, przeznaczona do zaopatrywania złamań dalszej kości piszczelowej, mocowana w części dystalnej na śruby o średnicy 3.0mm, w części proksymalnej 3.5mm, prawa/lewa. Sterylne</t>
  </si>
  <si>
    <t>Tytanowa płyta tylno przyśrodkowa, -6 otworowa, przeznaczona do zaopatrywania złamań dalszej kości piszczelowej, mocowana w części dystalnej na śruby o średnicy 3.0mm, w części proksymalnej 3.5mm, prawa/lewa</t>
  </si>
  <si>
    <t>Tytanowa płyta tylno przyśrodkowa, -6 otworowa, przeznaczona do zaopatrywania złamań dalszej kości piszczelowej, mocowana w części dystalnej na śruby o średnicy 3.0mm, w części proksymalnej 3.5mm, prawa/lewa. Sterylne</t>
  </si>
  <si>
    <t>Tytanowa płyta tylno przyśrodkowa, -8 otworowa, przeznaczona do zaopatrywania złamań dalszej kości piszczelowej, mocowana w części dystalnej na śruby o średnicy 3.0mm, w części proksymalnej 3.5mm, prawa/lewa</t>
  </si>
  <si>
    <t>Tytanowa płyta tylno przyśrodkowa, -8 otworowa, przeznaczona do zaopatrywania złamań dalszej kości piszczelowej, mocowana w części dystalnej na śruby o średnicy 3.0mm, w części proksymalnej 3.5mm, prawa/lewa. Sterylne</t>
  </si>
  <si>
    <t>Płyta tubularna (płyty 4-,5-,6-,7-,8-,10-,12- otworowe), tytanowa, otwory blokowane umożliwiające użycie śrub blokowanych i korowych 3.5 mm, dostosowane do umiejscowienia elastycznego implantu (guzika) do rekonstrukcji więzozrostu</t>
  </si>
  <si>
    <t>Płyta typu posterolateral, anatomiczna, spiralna, do dalszej nasady kości strzałkowej (płyty 8-, 10- otworowe), tytanowa, otwory w płytach dostosowane do śrub blokowanych i korowych 3,5mm. W głowie płyty otwory pod śruby blokowane zmiennokątowe 3.0mm oraz korowe 3mm. Dodatkowy otwór i wcięcie umożliwiające umiejscowienie elastycznego implantu (guzika) do rekonstrukcji więzozrostu. Prawa/lewa, w wersji sterylnej i niesterylnej</t>
  </si>
  <si>
    <t>Płyta typu posterolateral, anatomiczna, spiralna, do dalszej nasady kości strzałkowej (płyty 4-,6- otworowe), tytanowa, otwory w płytach dostosowane do śrub blokowanych i korowych 3,5mm. W głowie płyty otwory pod śruby blokowane zmiennokątowe 3.0mm oraz korowe 3mm. Dodatkowy otwór i wcięcie umożliwiające umiejscowienie elastycznego implantu (guzika) do rekonstrukcji więzozrostu. Prawa/lewa, w wersji sterylnej i niesterylnej</t>
  </si>
  <si>
    <t>Płyta typu L, tytanowa do zespoleń dalszej nasady kości promieniowej lub kości łokciowej, mocowana na śruby korowe lub blokowane o średnicy 3.5mm</t>
  </si>
  <si>
    <t>Płyta typu L, tytanowa do zespoleń dalszej nasady kości promieniowej lub kości łokciowej, mocowana na śruby korowe lub blokowane o średnicy 3.5mm, płyta sterylna</t>
  </si>
  <si>
    <t>Płyta tytanowa do zespoleń dalszej nasady kości promieniowej - wyrostka rylcowatego, mocowna na śruby korowe i blokowane o średnicy 3.5mm, płyta sterylna lub niesterylna</t>
  </si>
  <si>
    <t>Płyta hakowa, dłoniowa, do złamań dalszego odcinka kości promieniowe, mocowana na śuby korowe lub blokowane o średnicy 3.5mm, sterylna lub niesterylna, 4- otworowa</t>
  </si>
  <si>
    <t>Płyta hakowa, dłoniowa, do złamań dalszego odcinka kości promieniowe, mocowana na śuby korowe lub blokowane o średnicy 3.5mm, 6- otworowa</t>
  </si>
  <si>
    <t>Płyta grzbietowa typu T, tytanowa, do zespoleń dalszej nasady kości promieniowej, wąska/standardowa, prawa/lewa, w części trzonowej 4-otworowa</t>
  </si>
  <si>
    <t>Tytanowe implant do osteotomii przypodstawnej pierwszej kości śródstopia, płyta w kształcie litery T z klinem od 2mm do 7mm (skok co 0,5mm), płyta bez klina (płaska). Możliwość zastosowania ze śrubami blokowanymi o średnicy 3,0mm</t>
  </si>
  <si>
    <t>Płytki do stabilizacji i zespolenia fragmentów kości. Płytki o długościach 24-40 mm oraz  grubosci 0,76 mm</t>
  </si>
  <si>
    <t>Śruba blokowana oraz korowa o średnicy 1.4 mm i długości 6-16 mm</t>
  </si>
  <si>
    <t>Płytki do stabilizacji i zespolenia fragmentów kości. Płytki o długości 31-51 mm oraz grubości 1.0 mm</t>
  </si>
  <si>
    <t>Śruby blokowane oraz korowe o średnicy 1.6 mm i dlugości 6-24mm</t>
  </si>
  <si>
    <t>Płytki do stabilizacji i zespolenia fragmentów kości. Płytki o długościach 35-77 mm oraz grubości standardowej 1.2 mm lub wzmocnionej 1.4 mm</t>
  </si>
  <si>
    <t>Śruby blokowane oraz korowe o średnicy 2.0 mm i długości 6-40mm</t>
  </si>
  <si>
    <t>Płytki do stabilizacji i zespolenia fragmentów kości. Płytki o długościach 40-131 mm oraz grubości standardowej 1.25 mm</t>
  </si>
  <si>
    <t>Śruby o średnicy 2.4 mm blokowane o długości 6-80 mm oraz korowe o długości 8-60mm</t>
  </si>
  <si>
    <t>Śruby blokowane oraz korowe o średnicy 2.7 mm i długości 6-80 mm</t>
  </si>
  <si>
    <t>szt</t>
  </si>
  <si>
    <t>A</t>
  </si>
  <si>
    <t>op.</t>
  </si>
  <si>
    <t>Trzpień bezcementowy, przynasadowy, szyjkowy, o przekroju owalnym, z czterema bocznymi wypustkami derotacyjnymi,  regulujący koślawość/szpotawość ustawienia wysokością przycięcia szyjki. Umożliwiający wysokie, podgłowowe jak i niskie, „klasyczne” cięcie szyjki. Trzpień w minimum 9 rozmiarach. Pokrycie zewnętrzne w formie napylonej, porowatej warstwy tytanowej pokrytej cienką, bioaktywną, warstwą hydroksyapatytu. Części dystalna i proksymalna trzpienia polerowane. Szyjka przewężona redukująca możliwość konfliktu szyjkowo-panewkowego. Stożek Eurokonus.</t>
  </si>
  <si>
    <t>Panewka bezcementowa sferyczna, press-fit w minimum 13 rozmiarach zewnętrznych od 44mm do 68mm. Czasza lita, bez otworów na śruby panewkowe. Rant czaszy obły, polerowany, redukujący możliwość konfliktu szyjkowo-panewkowego. Pokrycie zewnętrzne w formie napylonej, porowatej warstwy tytanowej i dodatkowo cienkiej, bioaktywnej (osteoindukcyjnej), szybko-resorbującej (do 6ciu miesięcy) warstwy fosforanowo-wapniowej. Implant przystosowany do zastosowania w jednej czaszy trzech typów wkładek: ceramicznej, metalowej i PE. Wkładki panewkowe dostosowane do rosnących rozmiarów głów: 28mm, 32mm, 36mm i 40mm, opcjonalnie dostępna panewka bezcementowa sferyczna, press-fit w minimum 13 rozmiarach zewnętrznych od 44mm do 68mm. Czasza z 3 otworami na śrub panewkowe. Rant czaszy obły, polerowany, redukujący możliwość konfliktu szyjkowo-panewkowego. Pokrycie zewnętrzne w formie napylonej, porowatej warstwy tytanowej, Implant przystosowany do zastosowania w jednej czaszy trzech typów wkładek: ceramicznej, metalowej i PE. Wkładki panewkowe dostosowane do rosnących rozmiarów głów: 28mm, 32mm, 36mm i 40mm. Zaślepka centralna w komplecie.</t>
  </si>
  <si>
    <t>Wkładki panewkowe wykonane z HXLPE, dostosowane do rosnących głów 28mm, 32mm, 36mm i 40mm</t>
  </si>
  <si>
    <t>Głowy wykonane z ceramiki Biolox DELTA o stożku 12/14 i średnicach zewnętrznych  28mm, 32mm, 36mm i 40mm</t>
  </si>
  <si>
    <t>Głowy metalowe CoCr o podwyższonej gładkości, o stożku 12/14 i średnicach zewnętrznych  28mm, 32mm, 36mm i 40mm</t>
  </si>
  <si>
    <t>Śruby panewkowe śr. 6,5mm</t>
  </si>
  <si>
    <t>Ostrze do napędów</t>
  </si>
  <si>
    <t>użyczenie napędów elektrycznych do zabiegu, piła oscylacyjna + reamer</t>
  </si>
  <si>
    <t>Reduktory stożka umożliwiające śródoperacyjną korekcję długości szyjki do 21mm, antewersji do 7,5° i kąta CCD do 7,5°. Reduktory dopasowane do dowolnego typu stożka. W standardzie dostępne reduktory na stożki 12/14, 14/16</t>
  </si>
  <si>
    <t>Reduktory stożka umożliwiające śródoperacyjną korekcję długości szyjki do 21mm, antewersji do 7,5° i kąta CCD do 7,5°. Reduktory na stożki niestandardowe np V40 - dostępne na zamówienie</t>
  </si>
  <si>
    <t>Głowy metalowe CoCr o średnicach 28mm, 32mm i 36mm dostosowane do reduktorów stożka</t>
  </si>
  <si>
    <t>Głowy ceramiczne BioloxDelta o średnicach 28mm, 32mm i 36mm dostosowane do reduktorów stożka</t>
  </si>
  <si>
    <t xml:space="preserve">1. </t>
  </si>
  <si>
    <t xml:space="preserve">Zestaw zawierający sterylne formy jednorazowe, 4 cementy kostne z dwoma antybiotykami, mieszalnik próżniowy podwójny. Sterylne formy jednorazowe do wytwarzania tzw. spacerów przeznaczonych do tymczasowego zastąpienia protezy stawu kolanowego w ramach dwuczasowej septycznej wymiany endoprotezy. Składają się z komponentu piszczelowego i udowego, które tworzą artykulację i są ruchome względem siebie. Istnieje mozliwość ich stosowania zarówno w prawym stawie kolanowym, jak i w lewym. Formy te występują w rozmiarach S - komponent udowy 60 mm, ;komponent piszczelowy 65 mm; M - komponent udowy 70 mm, komponent piszczelowy 75 mm; L - komponent udowy 80 mm, komponent piszczelowy 85mm.  </t>
  </si>
  <si>
    <t>zestaw</t>
  </si>
  <si>
    <t xml:space="preserve">sterylna forma jednorazowa - szt. </t>
  </si>
  <si>
    <t xml:space="preserve">cement kostny z dwoma antybiotykami - szt. </t>
  </si>
  <si>
    <t>mieszalnik próżniowy podwójny - szt.</t>
  </si>
  <si>
    <t>użyczenie pistoletu do zabiegu</t>
  </si>
  <si>
    <t xml:space="preserve">Cement kostny średniej lepkości z kopolimerem metylakrylatem MA z dodatkiem gentamycyny,  sterylizowany tlenkiem etylenu. Zawartość substancji  aktywnej nie powinna przekraczać 1,5 % substancji sproszkowanej.  Oba komponenty cementu są barwione chlorofilem (proszek i płyn). Opakowanie 40 g </t>
  </si>
  <si>
    <t>Cement kostny średniej lepkości z kopolimerem metylakrylatem MA  z dodatkiem gentamycyny, sterylizowany tlenkiem etylenu. Zawartość substancji  aktywnej nie powinna przekraczać 1,5 % substancji sproszkowanej.  Oba komponenty cementu są barwione chlorofilem (proszek i płyn). Opakowanie 2x40 g</t>
  </si>
  <si>
    <t>Mieszalnik próżniowy do cementu. Zestaw pojedynczy (tzw. kolanowy) – zawierający 1 mieszalniko/strzykawki zaopatrzoną w filtr powietrza i dyszę o 2 długościach (długa i krótka). W zestawie są ponadto: uszczelniacz krętarzowy umożliwiający presuryzację cementu, waż łączący mieszalnik z wytwornicą próżni wyposażony w filtr węglowy oraz dedykowany wskaźnik próżni. Objętość 1x80g.</t>
  </si>
  <si>
    <t>Mieszalnik próżniowy do cementu. Zestaw podwójny  (tzw. biodrowy) – zawierający 2 mieszalniko/strzykawki zaopatrzoną w filtr powietrza i dyszę o 2 długościach (długa i krótka). W zestawie są ponadto: uszczelniacz krętarzowy umożliwiający presuryzację cementu, waż łączący mieszalnik z wytwornicą próżni wyposażony w filtr węglowy oraz dedykowany wskaźnik próżni. Objętość 2x80g.</t>
  </si>
  <si>
    <t>Cement kostny rewizyjny z dwoma aktywnymi antybiotykami.Cement kostny wysokiej lepkości z dodatkiem gentymycyny i klindamycyny, sterylizowany tlenkiem etylenu. Oba komponenty ( proszek i płyn)  są barwione chlorofilem. Opakowanie 40 g.</t>
  </si>
  <si>
    <t xml:space="preserve"> ---</t>
  </si>
  <si>
    <t>Trzpień bezcementowy, tytanowy, nieanatomiczny, bezkołnierzowy, pokryty hydroksyapatytem na odcinku kontaktującym się z kością w minimum 12 rozmiarach dla opcji standardowej 135 stopni w rozmiarach od 110 mm do 170 mm długości, konus 12/14 mm. W minimum 10 rozmiarach opcja laterylizowana 128 stopni  w rozmiarach 120 mm do 170mm długości</t>
  </si>
  <si>
    <t xml:space="preserve">Trzpień cementowany gładki stalowy wysokopolerowany, bezkołnierzowy w minimum 9 rozmiarach opcja 135 stopni w wersji standardowej, w rozmiarach od 120mm do 160mm długości i 8 rozmiarach 128 stopni w wersji high offset w rozmiarach od 120mm do 155mm długości, konus 12/14 </t>
  </si>
  <si>
    <t xml:space="preserve">Głowy metalowa CoCr o średnicy 28 mm  głowa kobalt-chrom w  pięciu rozmiarach  </t>
  </si>
  <si>
    <t>Panewka bezcementowa dwumobilna z zewnątrz pokryta hydroksyapatytem i wyposażona w okalające pierścienie zapewniające lepszą fiksację, opcjonalnie wyposażona w kotwiczki lub fiksację śrubami do kołnierzy mocujących, wewnątrz stalowa gładko polerowana umożliwiająca zastosowanie ruchomej wkładki polietylenowej, rozmiar od 44mm do 62mm</t>
  </si>
  <si>
    <t xml:space="preserve">Panewka cementowa dwumobilna wykonana ze stali nierdzewnej polerowanej od wewnątrz. Rozmiar frezy do rozwiercania oraz rozmiar panewki takie same. Żłobienia na zewnętrznej stronie panewki zapewniające równe pokrtcie płaszczyzn cementem. Rozmiary 45-61mm. Panewka umożliwiająca zastosowanie wkładek ruchomych polietylenowych dla głów 22,2 i 28mm. </t>
  </si>
  <si>
    <t>Wkładka polietylenowa ruchoma wewnątrz panewki dwumobilnej z polietylenu o wysokiej masie cząsteczkowej (minimum 7 mln g/mol) umożliwiająca zatrzaśnięcie głowy metalowej 22,2 lub 28 mm za pomocą prasy wchodzącej w skład instrumentarium</t>
  </si>
  <si>
    <t xml:space="preserve">Trzpień cementowy stawu biodrowego rewizyjny. Trzpień prosty, kołnierzowy  posiadający stożek 12/14, w  5 rozmiarach 180,200,210,220,240 mm i trapezoidalnym przekroju poprzecznym 10-20mm. </t>
  </si>
  <si>
    <t xml:space="preserve">Wkręty blokujące do trzpieni rewizyjnych, przekrój 6/4,5mm, długość od 20 do 40mm </t>
  </si>
  <si>
    <t xml:space="preserve">Trzpień bezcementowy stawu biodrowego rewizyjny. Trzpień prosty, kołnierzowy lub bezkołnierzowy, pokryty na całej długości hydroksyapatytem, posiadający stożek 12/14, w rozmiarach od 200mm do 240mm (6 rozmiarów) długości i trapezoidalnym przekroju poprzecznym 10-20mm. W części dystalnej zaopatrzony w nacięcie dwóch projekcjach, niwelujące zjawisko stress shielding LUB Trzpień rewizyjny bezcementowy stawu biodrowego. Trzpień prosty, kołnierzowy lub bezkołnierzowy, pokryty na całej długości hydroksyapatytem, posiadający stożek 12/14, w rozmiarach od 210mm do 320mm długości. W części dystalnej blokowany wkrętami o przekroju 6/4,5mm </t>
  </si>
  <si>
    <t>użyczenie napędów elektrycznych + piła oscylacyjna i reamer do zabiegu</t>
  </si>
  <si>
    <t>Jednorazowy ssąco -płuczący zasilany bateryjnie 8 bateriami system do płukania kości umożliwiający płukanie z dwiema prędkościami.</t>
  </si>
  <si>
    <t xml:space="preserve">mieszalnik próżniowy do cementu  W jego skład wchodzą następujące elementy:
- plastikowa taca (stolik roboczy) ze schematem obsługi
- pojemnik mieszający
- krótka dysza podająca
- długa dysza podająca
- lejek
- filtr węglowy wraz z drenem
- dociskacz krętarzowy
</t>
  </si>
  <si>
    <t xml:space="preserve">szczotki kanałowe </t>
  </si>
  <si>
    <t>op. 10 szt</t>
  </si>
  <si>
    <t xml:space="preserve">cement 2x40 z gentamycyną </t>
  </si>
  <si>
    <t>cement kostny z gentamycyną pakowany 1x40 o składzie: 1 saszetka proszku 44,9 zawiera:
0,9g siarczanu gentamycyny (odpowiednio dla 0,6g gentamycyny)
38,3g poli(metakrylan metylu), metakrylan metylu
5,3g dwutlenek cyrkonii
0,4g nadtlenek benzoilu
1 ampułka (20ml płynu) zawiera:
18,4g metakrylan metylu
0,4g N-dwumetyl-p-toluidyna</t>
  </si>
  <si>
    <t xml:space="preserve">cement 1x40 z gentamycyną i clindamycyną </t>
  </si>
  <si>
    <t xml:space="preserve">korek do kanału </t>
  </si>
  <si>
    <t xml:space="preserve">Trzpień tytanowy o anatomicznym przekroju trójpłatkowym, pokryty podwójną powłoką z porowatego tytanu oraz hydroksyapatytu, dostępny w 6 rozmiarach:od 7,5 mm do 10,5 mm z przeskokiem co 1 mm, w długościach od 22 mm do 28 mm. </t>
  </si>
  <si>
    <t xml:space="preserve">Protezy stawów MCP w minimum 7 rozmiarach z kątem ugięcia 30°  odpowiadającym naturalnemu ugięciu stawu  w stanie spoczynku. Trzpień proksymalny w rozmiarze od 15 mm do 30,7 mm. Trzpień dystalny w rozmiarze od 12 mm do 25 mm. </t>
  </si>
  <si>
    <t xml:space="preserve">Protezy stawów PIP w minimum 5 rozmiarach z kątem ugięcia 15°  odpowiadającym naturalnemu ugięciu stawu  w stanie spoczynku. Trzpień proksymalny w rozmiarze od 13 mm do 19 mm. Trzpień dystalny w rozmiarze od 10 mm do 16,5 mm. </t>
  </si>
  <si>
    <t>Proteza indywidualna, dla konkretnego pacjenta, typu Custom Made. Kości Skokowej-komletnej drukowana w technologi 3D ze stopu tytanu, pokryta diamentopodobnym węglem (DLC). Drukowana indywidualnie na podstawie obrazu tomografii komputerowej. Mocowana za pomocą dwóch śrub o średnicy 6,5 mm.</t>
  </si>
  <si>
    <t xml:space="preserve">Proteza indywidualna, dla konkretnego pacjenta, typu Custom Made. Dowolnej Kości Nadgarstka.Kość Łódeczkowata. Kość Księżycowata. Kość Trójgraniasta. Kość Grochowata. Kość Czworoboczna Większa.Kość Czworoboczna Mniejsza. Kość Główkowata. Kość Haczykowata.1 sztuka do wyboru przez zamawiającego. Komletnej, drukowana w technologi 3D ze stopu tytanu, pokryta diamentopodobnym węglem (DLC). Drukowana indywidualnie na podstawie obrazu tomografii komputerowej. </t>
  </si>
  <si>
    <t xml:space="preserve">Proteza indywidualna, dla konkretnego pacjenta, typu Custom Made. Kości Piętowej. Komletnej drukowana w technologi 3D ze stopu tytanu, pokryta diamentopodobnym węglem (DLC). Drukowana indywidualnie na podstawie obrazu tomografii komputerowej. </t>
  </si>
  <si>
    <t xml:space="preserve">Proteza indywidualna, dla konkretnego pacjenta, typu Custom Made. Kości Stępu.Kość Łódkowata, Kość Sześcienna, Kości Klinowate (przyśrodkowa, pośrednia oraz boczna). 1 sztuka do wyboru przez zamawiającego. Komletnej drukowana w technologi 3D ze stopu tytanu, pokryta diamentopodobnym węglem (DLC). Drukowana indywidualnie na podstawie obrazu tomografii komputerowej. </t>
  </si>
  <si>
    <t>Endoproteza stawu śródstopno- paliczkowego dużego palca stopy  Totalna. Składająca się z komponentu śródstopnego bez cementowanego, tytanowego pokrytego Hydroksyapatytem, w 4  rozmiarach i wysokościach 13mm, 14mm, 15,5 mm, 16,5mm. Głowa śródstopia CoCrMo, w 3 rozmiarach 15mm, 16mm, 17 mm. Wkładka paliczkowa Total UHMWPE w 3 rozmiarach, 11mm, 13mm, 14mm, Komponent paliczkowy tytanowy pokryty Hydroskyapatytem, w 4 rozmiarach i wysokościach 11 mm, 12 mm, 12,5 mm, 14,5 mm .</t>
  </si>
  <si>
    <t>System do rekonstrukcji więzadła krzyżowego przedniego i tylnego oparty mocowaniu korówkowym. Płytka z 3 otworami wykonana ze stopu tytanu o kształcie prostokąta z zaokrąglonymi bokami o długości 12mm szerokości 3,5mm na stałe połączona z pętlą z taśmy niewchłanianej o szerokości 1,85mm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t>
  </si>
  <si>
    <t>System do rekonstrukcji więzadła krzyżowego przedniego i tylnego oparty mocowaniu korówkowym. Płytka z otworami wykonana ze stopu tytanu o kształcie prostokąta z zaokrąglonymi bokami o długości 12mm szerokości 3,5mm. System pozwala na stworzenie pętli samozaciskowej umożliwiająca zawieszenie przeszczepu w kanale udowym. Pętla wykonana z poliestru oplecionego UHMWPE - polietylenem o ultra wysokiej masie cząsteczkowej Skrócenie pętli za pomocą wolnych końców nici wychodzących z górnej części implantu. Zmniejszenie długości pętli powoduje wciągnięcie przeszczepu do kanału kostnego. Dociąganie pętli od strony zewnętrznej stawu. Płytka implantu dodatkowo zaopatrzona w taśmę w kolorze niebieskim do dodatkowej stablizacji przeszczepu. Implant w wersji sterylnej zapakowany pojedynczo.</t>
  </si>
  <si>
    <t>System do rekonstrukcji więzadła krzyżowego przedniego i tylnego oparty mocowaniu korówkowym. Płytka do implantu z 3 otworami, wykonana ze stopu tytanu o kształcie prostokąta z zaokrąglonymi bokami, na stałe połączona z pętlą z taśmy niewchłanianej o szerokości 1,85 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Przez implant przewleczona jest mocna taśma niewchłanialna wykorzystywana jako dodatkowe wzmocnienie internal brace. Implant w wersji sterylnej zapakowany pojedynczo. Wymiary: Długość 12 mm, Szerokość 3,5 mm.</t>
  </si>
  <si>
    <t>System do rekonstrukcji więzadła krzyżowego przedniego i tylnego oparty mocowaniu korówkowym. Implant do techniki z użyciem ścięgna czworogłowego uda. Płytka z 3 otworami wykonana ze stopu tytanu o kształcie prostokąta z zaokrąglonymi bokami o długości 12mm szerokości 3,5mm na stałe połączona z pętlą z taśmy plecionej niewchłanianej wykonanej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</si>
  <si>
    <t>System do rekonstrukcji więzadła krzyżowego przedniego oparty mocowaniu korówkowym. Implant do techniki z wykorzystaniem ścięgna z więzadła rzepki. Płytka z  3 otworami wykonana ze stopu tytanu o kształcie prostokąta z zaokrąglonymi bokami o długości 12mm szerokości 3,5mm na stałe połączona z pętlą. Pętla do samoddzielnego złożenia na bloczku kostnym wykonana z taśmy niewchłanianej o szerokości 1,85mm wykonanej z rdzenia z poliestru oplecionego UHMWPE - polietylenem o ultra wysokiej masie cząsteczkowej. Pętla z taśmy z jednej strony zaopatrzona w prostą. System do rekonstrukcji więzadła krzyżowego przedniego oparty mocowaniu korówkowym igłę długości 84mm w celu przełożenia przez bloczek kostny. Drugi koniec pętli złożony z pojedynczej taśmy i pętli nitinolowej z uchwytem przełożonej przez taśmę od strony płytki do przeciągnięcia przez płytkę tworząc samozaciskową konstrukcję. Po złożeniu na bloczku kostnym pętla samozaciskowa z 5 mechanizmami blokującymi umożliwiająca zawieszenie przeszczepu w kanale udowym bądź piszczelowym. Pętlą do podciągnięcia przeszczepu z możliwością zmniejszania swojej długości do 13mm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 na specjalnej podstawce wraz z instrukcją składania.</t>
  </si>
  <si>
    <t>System do rekonstrukcji więzadła krzyżowego przedniego i tylnego oparty mocowaniu korówkowym. Implant do techniki z użyciem ścięgna czworogłowego uda. Płytka z 3 otworami wykonana ze stopu tytanu o kształcie prostokąta z zaokrąglonymi bokami o długości 12mm szerokości 3,5mm na stałe połączona z pętlą z taśmy plecionej niewchłanianej wykonanej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Guzik dodatkowo przeładowany taśmą o szerokości 2mm w celu dodatkowej stabilizacji przeszczepu.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</si>
  <si>
    <t>System do rekonstrukcji więzadła krzyżowego przedniego i tylnego oparty mocowaniu korówkowym. Implant do techniki z użyciem ścięgna czworogłowego uda. Pętla do podciągnięcia przeszczepu wykonania z taśmy plecionej niewchłanianej wykonanej z poliestru oplecionego UHMWPE - polietylenem o ultra wysokiej masie cząsteczkowej. Pętla samozaciskowa z 4 mechanizmami blokującymi o długości 180mm umożliwiająca zawieszenie przeszczepu w kanale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Implant w wersji sterylnej zapakowany pojedynczo, na specjalnej podstawce ułatwiającej obszycie graftu.</t>
  </si>
  <si>
    <t>System do rekonstrukcji więzadła krzyżowego przedniego i tylnego oparty mocowaniu korówkowym. Pętla do podciągania przeszczepu (bez guzika) wykonana z taśmy niewchłanianej o szerokości 1,85 mm wykonanej z rdzenia z poliestru oplecionego UHMWPE - polietylenem o ultra wysokiej masie cząsteczkowej. Pętla samozaciskowa z 5 mechanizmami blokującymi o długości 60mm umożliwiająca zawieszenie przeszczepu w kanale udowym bądź piszczelowym. Pętlą do podciągnięcia przeszczepu z możliwością zmniejszania swojej długości do 13 mm za pomocą wolnych końców taśm wychodzących z implantu. Zmniejszenie długości pętli powoduje wciągnięcie przeszczepu do kanału kostnego. Dociąganie pętli od strony zewnętrznej stawu. Implant dodatkowo wyposażony w niebieska nić zabezpieczająca przed przypadkowym ściągnięciem pętli.</t>
  </si>
  <si>
    <t>Guzik do mocowania piszczelowego wypukły w kształcie kapelusza tytanowy w czterech rozmiarach średnicy zewnętrznej 11mm, 14mm, 17mm i 20mm oraz odpowiednio w średnicach wewnętrznych 4 mm, 7 mm, 9 mm i 9 mm. Guziki z dwoma otworami z nacięciem podłużnym umożliwiającym założenie pętli oraz w średnicy zewnętrznej 11mm, 14mm, 17mm i 20 mm dodatkowo z jednym lub dwoma otworami na przeprowadzenie nici/taśmy. Implant w wersji sterylnej zapakowany pojedynczo.</t>
  </si>
  <si>
    <t>Implant do rekonstrukcji stawu AC złożony z dwóch guzików połączonych samozaciskową pętlą polietylenową.Pętla złożona z szwów chirurgicznych w rozmiarze #6. Implant na jednorazowym podajniku.</t>
  </si>
  <si>
    <t>Podkładka rewizyjna, tytanowa podkładka o rozmiarach 5 mm x 20 mm. Z jednej strony posiada wcięcie umożliwiające nałożenie jej na implant udowy</t>
  </si>
  <si>
    <t>Wiertło kaniulowane 2,4mm ze znacznikiem głębokości oraz nitynolowym trokatem z możliwością blokady go w wiertle za pomocą gwintu. Trokar zapobiega zatykaniu wiertła podczas wiercenia</t>
  </si>
  <si>
    <t>System szycia łąkotek all – inside. Implant o wysokiej wytrzymałości na wyrwanie min 70 N. System zbudowany z dwóch miękkich implantów wykonanych z nici połączonych ze sobą nierozpuszczalną nicią # 2-0 wykonanej z rdzenia z poliestru oplecionego UHMWPE - polietylenem o ultra wysokiej masie cząsteczkowej. Implanty załadowane do igły o szerokości 1,5mm. Zastosowanie implantów miękkich pozwala na idealne dopasowanie się do warunków powierzchni tkanki przez co uzyskujemy solidne i pewne mocowanie. Wstępnie zawiązany przesuwny węzeł w osłonie szwu implantu eliminuje konieczność artroskopowego wiązania węzła. Konstrukcja implantu umożliwia kolejne dociągnięcie 2 pojedynczych szwów materacowych. Igły z implantami znajdują się w jednym ergonomicznym narzędziu umożliwiającym wprowadzanie implantu jedną ręką, przy każdej rotacji. Umieszczone w rękojeści pokrętło do implantacji umożliwia jednoręczne i powtarzalne dostarczanie implantów w różnych orientacjach narzędzia. Zrzucenie implantu i przeładowanie potwierdzone sygnałem dźwiękowym. Implant wyposażony jest w zintegrowany ogranicznik głębokości 10–18 mm (zwiększane co 2 mm), dostępny jest w czterech różnych opcjach: wygięcie w górę 12 i 24 stopnie, w dół 12 stopni i w wersji prostej. System umożliwia założenie implantów bez wyciągania rękojeści z kolana</t>
  </si>
  <si>
    <t>System szycia łąkotek metodą inside – outside. System zaopatrzony w giętką prowadnice umożliwiającą dogięcie śródoperacyjne oraz igłę nitynolową z oczkiem – jednorazowy sterylny zestaw umożliwia założenie kilku szwów łąkotki u jednego pacjenta. W zestawie dokręcany zacisk ułatwiający wprowadzenie igły w tkanki. Pakowane pojedynczo, sterylne</t>
  </si>
  <si>
    <t>Implant bezwęzłowy w wersji Biokompozytowej oraz PEEK do stabilizacji tkanki w kości, implant kaniulowany, wkręcany dostępny w średnicy 3,5mm x 15,8mm, 4,75mm x 19,1mm oraz  5,5 mm x 19,1mm z PEEKowym początkiem do mocowania przeszczepu. Założony na jednorazowy wkrętak ze znacznikiem pozwalającymi na pełną kontrolę i ocenę prawidłowego założenia implantu. Implant umożliwia śródoperacyjną kontrolę napięcia tkanki. Implant przeładowany jedną dodatkową przesuwną nicią pozwalającą na założenie dodatkowego szwu po pełnym zablokowaniu implantu w kości.</t>
  </si>
  <si>
    <t>Miękka kotwica do rekonstrukcji stożka rotatorów o średnicy 2,6 mm i długości 19 mm, bezwęzłowa, działająca w systemie chińskiej pułapki. Kotwica  założona na jednorazowy podajnik. Implant przeładowany nicią #5. Technika nie wymagająca nawiercenia ani nabijania otworu pod kotwicę - samonabijająca.</t>
  </si>
  <si>
    <t>Miękka kotwica do stabilizacji obrąbka o średnicy 1,8 mm i długości 19 mm, bezwęzłowa, działająca w systemie chińskiej pułapki. Kotwica założona na jednorazowy podajnik wyposażony w zgrubienie centralizujące podczas implantacji. Kotwica wykonana z poliestru oplecionego UHMWPE - polietylenem o ultra wysokiej masie cząsteczkowej.</t>
  </si>
  <si>
    <t>Implant wykonany z PEEK wbijany na długim podajniku do artroskopii biodra. Implanty z wieloma wypustkami w celu lepszej stabilizacji w kości. Średnica implantu 3mm x 12,7mm, przeładowany z jedną nicią niewchłanialnymi o grubości USP2, w różnych kolorach, o dwurdzeniowej strukturze, polietylenowych włóknach wewnętrznych i plecionych poliestrowych włóknach zewnętrznych. Zestaw z nićmi na podajniku. Podajnik ze znacznikami oznaczającymi optymalną głębokość zakotwiczenia implantu. Separacja podajnika od wkrętu samoistna po zwolnieniu nici.</t>
  </si>
  <si>
    <t>Implant węzłowy wykonany z nici w kształcie rurki o średnicy 2,6mm, o szerokosci 1,3 mm. Implant założony na jednorazowy podajnik skonstruowany w systemie self-punch umożliwiający implantację kotwicy bez wcześniejszego nawiercania, bądź ubijania kości celem utworzenia loży. Kotwica w wersji przeładowanej dwoma taśmami przesuwnymi. Kotwica wykonana z poliestru oplecionego UHMWPE - polietylenem o ultra wysokiej masie cząsteczkowej.</t>
  </si>
  <si>
    <t>Wiertło proste. Parametry techniczne:
•	Wiertło dedykowane do implantacji kotwic miękkich o średnicy 1,8 mm używanych przy stabilizacji obrąbka.</t>
  </si>
  <si>
    <t>Jednorazowy zestaw do implantacji kotwic miękkich przeznaczonych do stabilizacji obrąbka. Wiertło elastyczne pakowane sterylnie z trokarem do kotwicy „miękkiej” 1,8 mm</t>
  </si>
  <si>
    <t xml:space="preserve">Miękka kotwica do stabilizacji obrąbka o średnicy 1,7 mm i długości 19 mm, przeładowana dwiema supermocnymi nićmi ortopedycznymi w rozmiarze #2.
Kotwica sterylna załadowana na jednorazowy podajnik. </t>
  </si>
  <si>
    <t>Miękka kotwica do stabilizacji obrąbka o średnicy 1,6 mm i długości 19 mm, przeładowana pojedynczą supermocną nicą ortopedyczną w rozmiarze #2.
Kotwica sterylna załadowana na jednorazowy podajnik.</t>
  </si>
  <si>
    <t>Wiertło proste o średnicy 1,6 mm dedykowane do implantacji kotwic miękkich o średnicy 1,6 mm używanych przy stabilizacji obrąbka.</t>
  </si>
  <si>
    <t xml:space="preserve">Sterylne wiertło do kotwicy miękkiej o średnicy 1,7mm. Wiertło z ogranicznikiem głębokości wiercenia. </t>
  </si>
  <si>
    <t>Jednorazowy zestaw do implantacji kotwic miękkich przeznaczonych do stabilizacji obrąbka. Wiertło elastyczne pakowane sterylnie z trokarem do kotwicy „miękkiej” 1,6 mm</t>
  </si>
  <si>
    <t>Jednorazowy zestaw do implantacji kotwic miękkich przeznaczonych do stabilizacji obrąbka. Wiertło elastyczne pakowane sterylnie z trokarem do kotwicy „miękkiej” 1,7 mm</t>
  </si>
  <si>
    <t>Elastyczne wiertło do miękkiej kotwicy o średnicy 1,6mm. Wiertło z rdzeniem centarlizującym</t>
  </si>
  <si>
    <t xml:space="preserve">Implant węzłowy wykonany z nici w kształcie rurki o średnicy 2,6mm. Implant  założony na jednorazowy podajnik. Implant dostępny w wersji przeładowanej dwoma ultramocnymi nićmi przesuwnymi. </t>
  </si>
  <si>
    <t>Wiertło kaniulowane 3,0mm ze znacznikiem głębokości oraz nitynolowym trokatem z możliwością  blokady go w wiertle za pomocą gwintu. Trokar zapobiega zatykaniu wiertła podczas wiercenia.</t>
  </si>
  <si>
    <t>Wiertło kaniulowane 2,4mm ze znacznikiem głębokości oraz nitynolowym trokatem z możliwością  blokady go w wiertle za pomocą gwintu. Trokar zapobiega zatykaniu wiertła podczas wiercenia.</t>
  </si>
  <si>
    <t>Śruba interferencyjna do rekonstrukcji więzadła przedniego ACL i tylnego PCL. Implant zbudowany z niewchłanialnego materiału typu PEEK. Śruba o konikalnym kształcie ułatwiającym wprowadzenie z miękkim gwintem na całej długości. W celu łatwiejszego i precyzyjniejszego wprowadzania gniazdo śruby stożkowe sześcioramienne Implant w wersji sterylnej pakowany pojedynczo. Wymiary: Długość 20 mm o średnicach 6-10 mm (skok co 1 mm), wyposażone w osłonkę ułatwiającą wprowadzenie w kanał. Długość 30 mm o średnicach 7-12 mm (skok co 1 mm).</t>
  </si>
  <si>
    <t>Drut nitynolowy do śruby interferencyjnej o średnicy 1,1mm. Wycechowane oznaczenia na drucie w długościach 25mm oraz 30mm. Pakowany sterylnie</t>
  </si>
  <si>
    <t>Drut wiercący piszczelowy o średnicy 2,4 mm i długości 311 mm. Pakowany pojedynczo, sterylny</t>
  </si>
  <si>
    <t>Drut wiercący z miarką co 5 mm, o średnicy 2,4 mm, zakończony ostrym grotem wiercącym pod płytkę udową. Dostępny z otwartym końcem lub zamkniętym oczkiem do przeciągania nitek. Średnica kanału - 4 mm. Sterylny</t>
  </si>
  <si>
    <t>Narzędzie jednorazowego użytku do przeszywania tkanek miękkich w artroskopii barku. Narzędzie złożone z rękojeści kaniulowanej z wcięciem umożliwiającym przesunięcie nici bądź pętli z drutu nitynolowego oraz końcówką wygiętą pod kątem 45 stopni w prawo lub w lewo. Narzędzie przeładowane pomocniczą nicią zakończoną pętlą.</t>
  </si>
  <si>
    <t>Narzędzie jednorazowego użytku do przeszywania tkanek miękkich w artroskopii  barku. Narzędzie złożone z rękojeści kaniulowanej z wcięciem umożliwiającym przesunięcie nici bądź pętli z drutu nitynolowego oraz końcówką wygiętą pod kątem 25 stopni w prawo lub w lewo. Narzędzie przeładowane pomocnicza nicią zakończona pętlą.</t>
  </si>
  <si>
    <t>Narzędzie jednorazowego użytku do przeszywania tkanek miękkich w artroskopii barku. Narzędzie złożone z rękojeści kaniulowanej z wcięciem umożliwiającym przesunięcie nici bądź pętli z drutu nitynolowego oraz końcówką wygiętą pod kątem 90 stopni w prawo lub w lewo. Narzędzie przeładowane pomocniczą nicią zakończoną pętlą.</t>
  </si>
  <si>
    <t>Mocna niewchłanialna nić o grubości #2 i długości 96,5 cm w kolorze niebieskim. Nić wykonana z plecionki o dwurdzeniowej strukturze, polietylenowych włóknach wewnętrznych UHMWPE i plecionych poliestrowych włóknach zewnętrznych przeplatanych UHMWPE nadających znakomitą wytrzymałość, miękkość i odporność na przetarcia. Nić zakończona igłą 26,5 mm 1/2 koła.</t>
  </si>
  <si>
    <t>Specjalistyczna nić  dedykowana do obszycia ścięgna w rekonstrukcji więzadła krzyżowego przedniego i tylnego. Oplatany szew polimerowy w rozmiarze #2 długość całkowita 101,6 cm o dwurodzajowej strukturze: polietylenowych włóknach wewnętrznych oraz plecionych poliestrowych włóknach zewnętrznych. Nić  w kształcie pętli długość robocza 50,8 cm. Pętla z nici połączona z prostą igłą o długości 76 mm do obszycia graftu. Produkt dostępny w dwóch kolorach – niebieskim oraz biało-zielonym. Produkt sterylny</t>
  </si>
  <si>
    <t xml:space="preserve">Jednorazowy sterylny pobierak do przeszczepu z rozmięśnia czworogłowego uda. Pobierak specjalnie zaprojektowany, aby umożliwić minimalne inwazyjne pobieranie przeszczepu. Dostępny w rozmiarach 8, 9, 10, 11mm. Pobierak złożony z dwóch elementów:
- Ostrej cylindrycznej, okrągłej końcówki do pobierania przeszczepu zgodnie z rozmiarem
- Przejrzystego uchwytu z oknem oraz podziałką do określenia długości przeszczepu. </t>
  </si>
  <si>
    <t>System do rekonstrukcji więzadła krzyżowego przedniego i tylnego oparty mocowaniu korówkowym. Implant do techniki z użyciem ścięgna czworogłowego uda. Płytka z 3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</si>
  <si>
    <t>System do rekonstrukcji więzadła krzyżowego przedniego i tylnego oparty mocowaniu korówkowym. Implant do techniki z użyciem ścięgna czworogłowego uda. Pętla do podciągnięcia przeszczepu wykonania z nici plecionej niewchłanianej #2 wykonanej z rdzenia z poliestru oplecionego UHMWPE - polietylenem o ultra wysokiej masie cząsteczkowej. Pętla samozaciskowa z 4 mechanizmami blokującymi o długości 180mm umożliwiająca zawieszenie przeszczepu w kanale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Implant w wersji sterylnej zapakowany pojedynczo, na specjalnej podstawce ułatwiającej obszycie graftu.</t>
  </si>
  <si>
    <t>System do rekonstrukcji więzadła krzyżowego przedniego i tylnego oparty mocowaniu korówkowym.  Płytka do implantu z  3 otworami, wykonana ze stopu tytanu o kształcie prostokąta z zaokrąglonymi bokami, na stałe połączona z pętlą z taśmy niewchłanianej o szerokości 1,85 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Przez implant przewleczona jest mocna taśma niewchłanialna wykorzystywana jako dodatkowe wzmocnienie internal brace. Implant w wersji sterylnej zapakowany pojedynczo. Wymiary: Długość 12 mm, Szerokość 3,5 mm.</t>
  </si>
  <si>
    <t>Dedykowany zestaw implantów do techniki InternalBrace w obrębie kolana. Zestaw skłądający się z dwóch kotwic o średnicy 4.75mm, taśm o średnicy 1.3mm i 2mm oraz systemu do fiksacji kotwicy w postaci wiertła, drutów prowadzących, gwintownika i kaniuli. Zestaw jednorazowy, sterylny.</t>
  </si>
  <si>
    <t>Implant niewchłanialny tytanowy. Wkręt z szerokim rdzeniem, gwintowany na całej długości o średnicy 4,5 mm i długości 14 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</si>
  <si>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z szerokim rdzeniem, gwintowany na całej długości o średnicy 5,5mm i długości 16,3mm. Wkręt z dwiema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</si>
  <si>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z szerokim rdzeniem, gwintowany na całej długości o średnicy 5,5mm i długości 16,3mm. Wkręt z dwiema nićmi niewchłanialnymi o grubości USP2, w różnych kolorach, o dwurdzeniowej strukturze, polietylenowych włóknach wewnętrznych i plecionych poliestrowych włóknach zewnętrznych. Nici zakończone igłami. Zestaw wkręt z nićmi na podajniku. Podajnik ze znacznikami oznaczającymi optymalną głębokość zakotwiczenia implantu. Separacja podajnika od wkrętu samoistna po zwolnieniu nici. Sterylny</t>
  </si>
  <si>
    <t>Kotwica do rekonstrukcji obrąbka panewki stawu barkowego. Kotwica tytanowa wyposażona w jedną mocną nić z plecionki ortopedycznej w rozmiarze #2. Kotwice tytanowe o wymiarach 2.8 x 11.7 mm. Kotwica założona na jednorazowy śrubokręt-podajnik.</t>
  </si>
  <si>
    <t>Igła jednorazowego użytku do szycia ścięgien stożka rotatorów, kompatybilna z urządzeniem „Scorpion”. Igła pakowana sterylnie z nicią i plastikową rurka do przesuwania szwów</t>
  </si>
  <si>
    <t>Jednorazowa igła do wielorazowego narzędzia szyjącego typu scorpion kolanowy. Igła służy do podawania nici do górnej szczęki narzędzia. Igła zapakowana sterylnie</t>
  </si>
  <si>
    <t xml:space="preserve">Kaniula artroskopowa miękka – elastyczna, z podwójnym kołnierzem uszczelniającym, łatwa do wprowadzenia, do operacji artroskopowych stawu ramiennego. Dostępność w rozmiarach:
- o średnicy 6 mm i długości od 20 do 50mm
- o średnicy 8 mm i długości od 20-60 mm
- o średnicy 10 mm i długości od 20-50 mm  
</t>
  </si>
  <si>
    <t>Mocna nić niewchłanialma o grubości #2, długości 26", w kolorze niebieskim. Nić wykonana z plecionki o dwurdzeniowej strukturze, polietylenowych włóknach wewnętrznych UHMWPE i plecionych poliestrowych włóknach zewnętrznych przeplatanych UHMWPE nadających znakomitą wytrzymałość, miękkość i odporność na przetarcia, zakończona pętlą 1,5".</t>
  </si>
  <si>
    <t>Mocna niewchłanialna nić o grubości #2, długości 26", w różnych kolorach. Nić wykonana z plecionki o dwurdzeniowej strukturze, polietylenowych włóknach wewnętrznych UHMWPE i plecionych poliestrowych włóknach zewnętrznych przeplatanych UHMWPE nadających znakomitą wytrzymałość, miękkość i odporność na przetarcia, zakończona pętlą 1,5".</t>
  </si>
  <si>
    <t xml:space="preserve">Taśma chirurgiczna wykonana z ultra mocnego materiału szewnego w kolorze biało-niebieskim,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 </t>
  </si>
  <si>
    <t xml:space="preserve">Taśma chirurgiczna wykonana z ultra mocnego materiału szewnego w kolorze biało-czarnym,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 </t>
  </si>
  <si>
    <t xml:space="preserve">Pętla nitinolowa służąca do przeciągania szwów w środowisku wodnym bez utraty swojej funkcji. Jednorazowa o wymiarach 1,5 na 300 mm. </t>
  </si>
  <si>
    <t xml:space="preserve">Płytka tytanowa, sterylna, dedykowana do rekonstrukcji stawu AC, w kształcie prostokąta z zaokrąglonymi rogami. Po dwóch stronach wcięcia z otworem umożliwiającym załadowanie taśm specjalistycznych niewchłanialnych o szerokości 2 mm. Implant wygięty anatomicznie do powierzchni obojczyka i wyrostka kruczego z laserową linią oznaczającą osiowe ustawienie implantu względem kości. </t>
  </si>
  <si>
    <t>System składający się z:
Tytanowa płytka klinowa służąca do rekonstrukcji dolnej części kompleksu torebkowo więzadłowego stawu ramienno-łopatkowego w technice Latarjet. (1 szt)
Śruba kaniulowana, częściowo gwintowana służąca do rekonstrukcji dolnej części kompleksu torebkowo-więzadłowego w niestabilnościach stawu ramienno-łopatkowego techniką Latarjet. Śruba w rozmiarze 3.75mm w długościach od 30 mm do 42mm. (2 szt)
Ostrze piły sagitalnej 300, zakrzywione, 19 x 10 x 0,60 mm. (1 szt.)</t>
  </si>
  <si>
    <t xml:space="preserve">Kaniula typu Twist-In przeznaczona w szczególności do zabiegów artroskopii stawu barkowego do rekonstrukcji stożka rotatorów lub szycia obrąbka panewki stawu barkowego. W rozmiarze o średnicy 7 mm i długości 70 mm. Kaniula z bocznym portem do odpływu wody.
</t>
  </si>
  <si>
    <t>Jednorazowy, sterylny trzymacz do ręki. Używany przy zabiegach artroskopii barku. Zestaw składa się ze sterylnej gąbki z rzepami do owinięcia dłoni wraz z uchwytem do mocowania w pozycjonerze zatrzaskowo. Sterylnego foliowego rękawa dedykowanego do ramienia pozycjonera, oraz sterylnej elastycznej taśmy samo-lepiącej do owinięcia ręki.</t>
  </si>
  <si>
    <t>Zestaw implantów oraz narzędzi do naprawy niestabilności barku poprzez zaopatrzenie ubytku panewki metodą „metal free”. Zestaw zawiera dwie taśmy w postaci pętli wykonane z plecionki o ultrawysokiej masie cząsteczkowej UHMWPE. Taśmy w dwóch kolorach, niebieskim i biało-czarnym, o szerokości 2mm zakończone jedną wspólną nicią #2. Taśmy w postaci pętli z węzłem samozaciskowym założone na sztywny podajnik. Jedna ruchoma część podajnika zaopatrzona jest w drut nitynolowy w formie oczka przeprowadzonego przez węzeł samozaciskowy na taśmie. Rozwiązanie to ma celu ułatwienia przeprowadzenia końcówki taśmy przez węzeł. Zestaw zawiera wiertła kaniulowane o średnicy 3mm ( jedno krótkie, jedno długie), miarkę do mierzenia uszkodzenia o kącie zagięcia 60 stopni i długości 220mm, nić prowadzącą w plastikowej tulejce oraz dwa nitinolowe prowadniki z oczkiem.</t>
  </si>
  <si>
    <t>Autologiczny system regeneracji chrząstki oparty na osoczu bogatopłytkowym i żywych chondrocytach. Jednorazowy system sterylny składający się z:
Podwójnej strzykawki (3 szt.), systemu do przygotowania autologicznej trombiny (1 szt.), urządzenie do pobierania tkanki autologicznej (1 szt.), ostrze shavera 4 mm x 7 cm (1szt.), kaniula z końcówką luerlock wprowadzająca, zakrzywiona z obturatorem (1 szt.). 
Wymagane instrumentarium:
Wirówka z pojemnikami i tubami na strzykawki separujące krew, przeciwwaga, konsola do shavera</t>
  </si>
  <si>
    <t>Jednorazowy system gwarantujący zamknięty obieg krwi, składający się z podwójnej strzykawki. System umożliwiający wyprodukowanie zagęszczonego roztworu płytek z własnej krwi obwodowej pacjenta. Set składa się z pojedynczego sterylnego zestawu do separacji płytek i zawiera system podwójnej strzykawki 15 ml. System gwarantuje pełne bezpieczeństwo sterylności. W zależności od zapotrzebowania operatora preparat PRP może być przygotowany bez użycia środka przeciwzakrzepowego (cytrynianu).Produkt pakowany zbiorczo po 5 szt.</t>
  </si>
  <si>
    <t>Autologiczny system regeneracji chrząstki oparty na osoczu bogatopłytkowym i żywych chondrocytach wraz z dodatkami. Jednorazowy system sterylny składający się z:Podwójnej strzykawki (3 szt.), systemu do przygotowania autologicznej trombiny (1 szt.), urządzenie do pobierania tkanki autologicznej (1 szt.), ostrze shavera 4 mm x 13 cm (1szt.), kaniula z końcówką luerlock wprowadzająca, zakrzywiona z obturatorem (1 szt.), zestaw jednorazowych dodatków do autologicznego systemu regeneracji chrząstki składający się ze strzykawek o różnej pojemności, łaczników oraz wacików do przygotowania i osuszenia stawu. Produkt sterylny, pakowany pojedynczo (1szt.)Wymagane instrumentarium:Wirówka z pojemnikami i tubami na strzykawki separujące krew, przeciwwaga, konsola do shavera</t>
  </si>
  <si>
    <t>Implant bezwęzłowy w wersji biokompozytowej oraz PEEK do stabilizacji tkanki w kości, implant kaniulowany, wbijany dostępny w średnicy 3,5 mm x  19,5mm z PEEKowym początkiem do mocowania przeszczepu. Założony na jednorazowy prowadnik ze znacznikiem pozwalającymi na pełną kontrolę i ocenę prawidłowego założenia implantu. Implant umożliwia śródoperacyjną możliwość kontroli napięcia tkanki.</t>
  </si>
  <si>
    <t>Implant bezwęzłowy w wersji biokompozytowej oraz PEEK do stabilizacji tkanki w kości, implant kaniulowany, wbijany dostępny w średnicy 4,5 mm x 24mm z PEEKowym początkiem do mocowania przeszczepu. Założony na jednorazowy prowadnik ze znacznikiem pozwalającymi na pełną kontrolę i ocenę prawidłowego założenia implantu. Implant umożliwia śródoperacyjną możliwość kontroli napięcia tkanki.</t>
  </si>
  <si>
    <t>Klin o wymiarach 7mm x 30mm, 10mm x 30 mm, 12mm x 35mm, 15mm x 35mm. Do leczenia ubytków kostnych i wspomagania tymczasowego mocowania osteosyntezy. Rusztowania klina składają się z syntetycznie wytwarzanych fosforanów wapnia, podobnych do naturalnej kości</t>
  </si>
  <si>
    <t>Implant do otwierającej osteotomii piszczelowej HTO w postaci płyty. Niewchłaniana płytka wykonana z CF- PEEK (PEEK wzmocniony włóknem węglowym i tantalowym) w kształcie litery T dostępna w jednym uniwersalnym rozmiarze. Płytka przezierna dla promieni RTG. Zawartość wplecionych włókien powoduje zacienienie na obrazie RTG. Na zdjęciu widoczny delikatny obrys płyty. Implant z 7 otworami na śruby, cztery otwory w części bliższej osteotomii i trzy otwory w części dystalnej. Płyta daje możliwości blokady śruby w otworze +/-12 stopni – blokowanie wieloosiowe. Płytka stabilna kątowo - śruby mocowane w implancie poprzez wkręcenie głowy śruby w płytę. Możliwość użycia śruby dociągającej korowej.</t>
  </si>
  <si>
    <t>Śruby do osteotomii piszczelowej/udowej (HTO/LDFO) wykonane z tytanu, samogwintujące. Głowa śruby stożkowa, gwintowana w celu kątowej stabilizacji w płycie poprzez wkręcenie się i zakotwiczenie śruby w płycie . Gniazdo śruby sześciokątne typu „HEX” Implant dostępne w średnicy 5,0 mm w długości od 16 mm do 90 mm ze skokiem co 2 mm o w przedziale długości od 16 mm do 50 mm powyżej ze skokiem długości co 5 mm. Śruby niesterylne lub sterylne</t>
  </si>
  <si>
    <t>Śruby kompresyjne, korowe do osteotomii piszczelowej/udowej (HTO/LDFO) wykonane z tytanu, samogwintujące. Gniazdo śruby sześciokątne typu „HEX” Implant dostępne w średnicy 4,5 mm w długości od 24 mm do 52 mm ze skokiem co 4 mm. Śruby oznaczone kolorem złotym, niesterylne lub sterylne</t>
  </si>
  <si>
    <t>Pęta do podszycia w kształcie zamkniętego okręgu o średnicy 25mm, 35mm, 45mm, 55mm. Pętla wykonana z poliestru oplecionego UHMWPE - polietylenem o ultra wysokiej masie cząsteczkowej. Pętla przeładowana dodatkową nicią do przeładowania prez zawieszkę udową.</t>
  </si>
  <si>
    <t xml:space="preserve">Gwóźdź tytanowy odpiętowy. Gwóźdź anatomiczny umożliwiający wykonanie pełnej artrodezy stawu skokowego. Gwóźdź wygięty pod kątem 12 stopni w części bliższej. Wielopłaszczyznowe blokowanie gwoździa. Możliwość blokowania gwoździa w kości piętowej przy pomocy ostrza spiralno-nożowego i śrub o średnicy 6,0mm blokowanych kątowo przy pomocy zaślepki. Możliwość blokowania śrubą w części bliższej gwoździa śrubami o średnicy  5,0mm prostopadle przez kość piszczelową oraz skośnie przez kość skokową. Otwór dynamizacyjny w części bliższej gwoździa. Ramię celownika umożliwiające blokowanie wszystkich otworów w gwoździu. Średnice gwoździa : 10mm, 12mm,13mm i w długości   150mm,180mm i 240mm. Śruby blokujące z gniazdem gwiazdkowym. </t>
  </si>
  <si>
    <t xml:space="preserve">Śruby ryglujące samogwintujące, tytanowe, z gniazdem gwiazdkowym – w rozmiarach:
korowe 5.0mm w długości   od 26mm do 80mm z przeskokiem, co 2mm i od 85mm  do 100mm z przeskokiem, co 5mm. (do blokowania gwoździ o średnicy od  10.0mm do 13.0 mm)Dostępna również wersja sterylna </t>
  </si>
  <si>
    <t xml:space="preserve">Śruby ryglujące samogwintujące, tytanowe, z gniazdem gwiazdkowym – w rozmiarach:
korowe o średnicy 6,0 mm w długości   od 26mm do 60mm z przeskokiem, co 2mm i od 60mm do 100mm z przeskokiem, co 4-5mm.Dostępna również wersja sterylna </t>
  </si>
  <si>
    <t xml:space="preserve">Ostrze spiralno-nożowe, kolor złoty, do gwoździ śródszpikowychDostępna również wersja sterylna </t>
  </si>
  <si>
    <t xml:space="preserve">Zaślepka gwoździa odpiętowego , złota używana przy zablokowanym gwoździu  ostrzem spiralno-nożowym .Dostępna również wersja sterylna </t>
  </si>
  <si>
    <t xml:space="preserve">Zaślepka gwoździa odpiętowego  zielonkawo- niebieska używana przy zablokowanym gwoździu śrubą o średnicy  6.0mm, sterylna </t>
  </si>
  <si>
    <t xml:space="preserve">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wzmocnione dwu-ramienne  - dostępne w długościach mostu od 15mm do 20mm, o długości ramion od 15mm do 20 mm, o szerokości ramion 2.5mm    pod wiertło 3.0mm. </t>
  </si>
  <si>
    <t xml:space="preserve">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wzmocnione cztero-ramienne  - dostępne w długościach mostu od 25mm do 30mm, o długości ramion - 20 mm, o szerokości ramion 2.5mm pod wiertło 3.0mm. </t>
  </si>
  <si>
    <t>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małe  – dostepne w długościach mostu od 9 do 13 mm; długości ramion od 7 do 15 mm; o szerokości ramion 1.5mm pod wiertło 2.0mm;</t>
  </si>
  <si>
    <t>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średnie   – dostepne w długościach mostu od 15 do 18 mm; o długości ramion od 10 do 18 mm; o szerokości ramion 1.5mm pod wiertło 2.0mm i  szerokości 1.8mm i 2.0 mm pod wiertło 2.65mm.</t>
  </si>
  <si>
    <t>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duże - dostępne w długościach mostu od 20mm do 25mm, o  długości ramion od 15mm do 20mm , o szerokości ramion  1.8mm i  2mm pod wiertło 2.65mm.</t>
  </si>
  <si>
    <t xml:space="preserve">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ze skośnym  mostem  do okolic przystawowych,  dostępne w długościach mostu -  9 mm i  11 mm; o długościach ramion: 12/10mm , 15/12mm; o szerokości ramion 1.3x1.5mm pod wiertło 2 mm. </t>
  </si>
  <si>
    <t xml:space="preserve">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z schodkowym  mostem - dostępne w długościach mostu:  15mm i  20 mm i długości ramienia 20 mm; o szerokości ramienia 2 mm dla wiertła 2.65mm ; implanty dostępne w róznych wersjach uskoku  mostu: 6mm , 8mm i 10 mm.  </t>
  </si>
  <si>
    <t xml:space="preserve">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Klamry dzielimy na : trójramienne posiadające  6 punktów podparcia o długości mostu: 18 i  20mm ; długości  ramion 15mm ; max szerokości mostu - 8 mm. Dedykowane wiertło to 2.0mm. Implant dostępny w różnych wersjach przesunięcia mostu : prawym, centralnym, lewym.  </t>
  </si>
  <si>
    <t xml:space="preserve">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Narzędzia dzielimy na : zestaw narzędzi do klamer kostnych  wzmocnionych </t>
  </si>
  <si>
    <t>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Narzędzia dzielimy na : zestaw narzędzi do klamer kostnych do artrodezy palca młotkowatego</t>
  </si>
  <si>
    <t>Kompresyjne klamry kostne dedykowane do  zespoleń kości stopy , ręki a także i zespoleń fragmentów kostnych w chirurgii urazowej . Wykonane  z NiTiNolu - materiału z pamięcią który pod wpływem temperatury ciała wraca do pierwotnego kształtu. Kompresja na pełnej długości ramion implantu  daje pełną dwukorówkową stabilność zespolenia. 
Klamry  pakowane sterylnie,  wraz z prowadnicami pod wiertła zaaplikowane  na podajnikach gotowch do implantacji w różnych rozmiarach i konfiguracjach. Narzędzia do implantacji  pakowane sterylnie  -  bez możliwości resterylizacji, podzielone na zestawy odpowiadające odpowiednim grupom implantów.
Narzędzia składają się z min. miarki , wierteł , pinów , kirshnerów , pobijaka, przymiarów rozmiarów klamer lub offsetu. 
Narzędzia dzielimy na : zestaw  narzędzi do klamer kostnych małych, średnich , dużych, z schodkowym mostem, trójramiennych i  skośnym mostem .</t>
  </si>
  <si>
    <t xml:space="preserve">System płytkowy do otwartej osteotomii bliższej nasady kości piszczelowej, dalszej nasady kości udowej, od strony bocznej i przyśrodkowej.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dla rezonansu magnetycznego.
Kompletne instrumentarium zapewniające szybkie i precyzyjne wprowadzanie implantów, wyposażone w śrubokręt dynamometryczny, osteotomy, rozwieracze kostne, klinowy rozwieracz ze wskaźnikiem kąta. Implanty wykonane są z tytanu dla większej wytrzymałości, sprężystości, biokompatybilne i bezpieczne dla MRI. Różne rodzaje płyt :
Płyty w wersji   NIE STERYLNEJ 
- płyty do osteotomii dalszej nasady kości udowej boczne, długości  141mm, 4 otwory w trzonie i 6 otworów w głowie płytki, płyty prawe i lewe.
- płyty do osteotomii dalszej nasady kości udowej przyśrodkowe, 4 otwory w trzonie i 4 otwory w głowie płytki,  płyty prawe i lewe.
- płyty do osteotomii bliższej nasady kości piszczelowej boczne, długości  102mm, 3 otwory w trzonie i 5 otworów w głowie płytki, płyty prawe i lewe.
- płyty do osteotomii bliższej nasady kości piszczelowej przyśrodkowe, długości  115mm i 112mm, 4 otwory w trzonie i 4 otwory w głowie płytki, płyty uniwersalneDostępna również wersja sterylna </t>
  </si>
  <si>
    <t xml:space="preserve">Płytka blokowane  do złamań dalszej części kości udowej.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warunkowo dla rezonansu magnetycznego.  Instrumentarium wyposażone w przezierne dla promieni RTG celowniki mocowane do płyty umożliwiające przezskórne wkręcanie śrub przez płytę. 
Płyty prawe/lewe w długości   od 156mm - 316mm , posiadają od 5 do 13 otworów w trzonie i 7 otworów  w głowieDostępna również wersja sterylna </t>
  </si>
  <si>
    <t xml:space="preserve">System do rozwiercania / płukania kanału śródszpikowego oraz pobierania materiału kostnego. System złożony z jednorazowej tuby ssącej o średnicy 11mm z przyłączanymi głowicami rozwiercającymi o średnicy od 12 do 19mm z otworami doprowadzającymi roztwór płuczący zapakowane sterylnie. Dostępne dwie długości tub ssących 360 i 520mm. Wał rozwiertaka przyłączany do systemu głowica/tuba wykonany z elastycznego stopu tytanu – nitinolu. System umożliwiający jednoczesne płukanie i rozwiercanie, zmniejszając podczas pracy ciśnienie wewnątrz kanału śródszpikowego oraz temperaturę (chłodzenie). Możliwość przyłączenia filtru umożliwiającego pozyskanie materiału – gruzu kostnego. Zestaw złożony z tuby ssącej+filtru do pozyskania materiału kostnego+ uszczelki zamykająca odpływ z prowadnicy rozwiertaka+głowicy rozwiertaka o średnicy od 12 do 19mm, zatrzask zabezpieczający zestaw
tuby ssące o długości 360 i 520 mm </t>
  </si>
  <si>
    <t xml:space="preserve">głowica rozwiertaka o średnicy od 12 do 16,5mm, z systemem zatrzaskowym do wału rozwiertaka </t>
  </si>
  <si>
    <t>głowica rozwiertaka o średnicy 17.5, 18, 19 mm, z systemem zatrzaskowym do wału rozwiertaka</t>
  </si>
  <si>
    <t xml:space="preserve">uszczelka zamykająca odpływ z prowadnicy rozwiertaka </t>
  </si>
  <si>
    <t xml:space="preserve">filtru do pozyskania materiału kostnego, zamykany z wbudowanym sitkiem oraz tłokiem ułatwiającym przygotowanie materiału kostnego </t>
  </si>
  <si>
    <t xml:space="preserve">zatrzask zabezpieczający zestaw tuba/wał rozwiercający </t>
  </si>
  <si>
    <t xml:space="preserve">głowica rozwiertaka o średnicy od 17mm, 18,5mm , z systemem zatrzaskowym do wału rozwiertaka </t>
  </si>
  <si>
    <t xml:space="preserve">Pin wkręcany do systemu w wersji stal Dostępna również wersja sterylna </t>
  </si>
  <si>
    <t xml:space="preserve">System kabli ortopedycznych z zaciskami w wersji stal. Dostępna średnica kabli: 1.7mm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płycie.Dostępna również wersja sterylna </t>
  </si>
  <si>
    <t xml:space="preserve">Płytki do dalszego końca kości strzałkowej. Płytka anatomiczna o kształcie zmniejszającym kontakt z kością , blokująco-kompresyjna. Na trzonie płyty znajdują się otwory zbudowane z czterech kolumn gwintowanych z możliwością zastosowania śrub blokowanych zmienno-kątowo  o średnicy 2.7mm z odchyleniem od osi w każdym kierunku do 15 stopni oraz zwykłych śrub blokowanych o średnicy 2.7mm. Otwory są dwufunkcyjne, blokująco-kompresyjne z możliwością zastosowania pojedynczej śruby blokującej 2.7mm lub korowej/gąbczastej o średnicy 2.7mm.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 średnicy 2.7mm oraz zwykłych śrub blokowanych 2.7mm.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boczne do kości strzałkowej w długości  od 79mm do 235mm w ilości od 3 do 15 otworów.Dostępna również wersja sterylna </t>
  </si>
  <si>
    <t xml:space="preserve">Płytki  do bliższego końca kości piszczelowej boczne  blokowane zmienno-kątowo. Płytka anatomiczna o kształcie zmniejszającym kontakt z kością , blokująco-kompresyjna. Na trzonie płyty znajdują się otwory zbudowane z czterech kolumn gwintowanych z możliwością zastosowania śrub blokowanych zmienno-kątowo z odchyleniem od osi w każdym kierunku do  15 stopni o średnicy 3.5mm lub zwykłych śrub blokowanych o średnicy 3.5mm a także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w dwóch rzędach otwory zbudowane z czterech kolumn gwintowanych z możliwością zastosowania śrub blokowanych zmienno-kątowo z odchyleniem od osi w każdym kierunku do 15 stopni o średnicy 3.5mm, lub zwykłych śrub blokowanych o średnicy 3.5 a także śruby korowe o średnicy 3.5mm.  Średnica rdzenia dla śrub:  blokowanych 3.5mm wynosi 2.9mm;  korowych 3.5mm wynosi  2.4mm. Instrumentarium wyposażone w: wiertła z końcówką typu AO; wkłady śrubokrętów zakończone końcówką typu AO do szybko złączki wiertarskiej typu AO lub dynamometru 0.8/1.5/3.5 Nm ; dynamometr 0.8/1.5/3.5Nm  z możliwością dołączania do szybko złączki wiertarskiej typu AO lub zewnętrznego uchwytu na końcówki AO .  System płyt współpracuje ze śrubami perforowanymi do augmentacji 3.5mm. Implanty stalowe wykonane z materiału  dopuszczonego dla rezonansu magnetycznego. Instrumentarium podstawowe z możliwością rozszerzenia - zestaw do operacji minimalnie inwazyjnych z ramionami celowniczymi radio-przeziernymi do blokowania przezskórnego. 
Różne rodzaje płyt:
Płyty z małym i dużym wygięciem w długości  od 177mm do 237mm  przy ilości od 10 do 14 otworów.Dostępna również wersja sterylna </t>
  </si>
  <si>
    <t xml:space="preserve">Płytki  do bliższego końca kości piszczelowej boczne  blokowane zmienno-kątowo. Płytka anatomiczna o kształcie zmniejszającym kontakt z kością , blokująco-kompresyjna. Na trzonie płyty znajdują się otwory zbudowane z czterech kolumn gwintowanych z możliwością zastosowania śrub blokowanych zmienno-kątowo z odchyleniem od osi w każdym kierunku do  15 stopni o średnicy 3.5mm lub zwykłych śrub blokowanych o średnicy 3.5mm a także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w dwóch rzędach otwory zbudowane z czterech kolumn gwintowanych z możliwością zastosowania śrub blokowanych zmienno-kątowo z odchyleniem od osi w każdym kierunku do 15 stopni o średnicy 3.5mm, lub zwykłych śrub blokowanych o średnicy 3.5 a także śruby korowe o średnicy 3.5mm.  Średnica rdzenia dla śrub:  blokowanych 3.5mm wynosi 2.9mm;  korowych 3.5mm wynosi  2.4mm. Instrumentarium wyposażone w: wiertła z końcówką typu AO; wkłady śrubokrętów zakończone końcówką typu AO do szybko złączki wiertarskiej typu AO lub dynamometru 0.8/1.5/3.5 Nm ; dynamometr 0.8/1.5/3.5Nm  z możliwością dołączania do szybko złączki wiertarskiej typu AO lub zewnętrznego uchwytu na końcówki AO .  System płyt współpracuje ze śrubami perforowanymi do augmentacji 3.5mm. Implanty stalowe wykonane z materiału  dopuszczonego dla rezonansu magnetycznego. Instrumentarium podstawowe z możliwością rozszerzenia - zestaw do operacji minimalnie inwazyjnych z ramionami celowniczymi radio-przeziernymi do blokowania przezskórnego. 
Różne rodzaje płyt:
Płyty z małym i dużym wygięciem w długości  od 87mm do 147mm  przy ilości od 4 do 8 otworów.Dostępna również wersja sterylna </t>
  </si>
  <si>
    <t xml:space="preserve">Płytka o kształcie  koniczyny , płyty proste i typu L, T -  blokowana  zmienno-kątowo do złamań i rekonstrukcji w obrębie kości stopy. Płyty wyposażone w trzonie w otwory dwufunkcyjne, blokująco-kompresyjne z możliwością zastosowania pojedynczej śruby blokującej o średnicy 2.7mm lub korowej o średnicy 2.7mm. Otwory blokowane zbudowane z czterech kolumn gwintowanych z min. czterema zwojami gwintu z możliwością  zastosowania śrub  o średnicy 2.4/2.7mm  blokowanych zmienno-kątowo z odchyleniem od osi w każdym kierunku do  15 stopni.  Otwory w płycie współpracują także ze śrubami blokowanymi  2.4/2.7mm . Śruby blokujące  wkręcane za pomocą śrubokręta dynamometrycznego 0.8/1.2NM. W części środkowej płyta wyposażona w dwa specjalne otwory w tym jeden podłużny przeznaczone do kompresji z wykorzystaniem kompresyjnych drutów Kirschnera oraz szczypiec kompresyjnych.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Płyta prosta posiada 2 i 4 otwory –płyta o długości   27mm i 40mm
Płyta L posiada 2 i 4 otwory – płyta o długości   37mm, 44mm i 62mm
Płyta T posiada 2 , 4, 7 otwory –płyta o długości   38mm, 45mm, 64 i 92mm
Dostępna również wersja sterylna </t>
  </si>
  <si>
    <t xml:space="preserve">Płytka o kształcie  koniczyny , płyty proste i typu L, T -  blokowana  zmienno-kątowo do złamań i rekonstrukcji w obrębie kości stopy. Płyty wyposażone w trzonie w otwory dwufunkcyjne, blokująco-kompresyjne z możliwością zastosowania pojedynczej śruby blokującej o średnicy 2.7mm lub korowej o średnicy 2.7mm. Otwory blokowane zbudowane z czterech kolumn gwintowanych z min. czterema zwojami gwintu z możliwością  zastosowania śrub  o średnicy 2.4/2.7mm  blokowanych zmienno-kątowo z odchyleniem od osi w każdym kierunku do  15 stopni.  Otwory w płycie współpracują także ze śrubami blokowanymi  2.4/2.7mm . Śruby blokujące  wkręcane za pomocą śrubokręta dynamometrycznego 0.8/1.2NM. W części środkowej płyta wyposażona w dwa specjalne otwory w tym jeden podłużny przeznaczone do kompresji z wykorzystaniem kompresyjnych drutów Kirschnera oraz szczypiec kompresyjnych.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Płyta prosta posiada 2 i 4 otwory –płyta o długości   27mm i 40mm
Płyta L posiada 2 i 4 otwory – płyta o długości   37mm, 44mm i 62mm
Płyta T posiada 2 , 4, 7 otwory –płyta o długości   38mm, 45mm, 64 i 92 mm
Dostępna również wersja sterylna </t>
  </si>
  <si>
    <t xml:space="preserve">Płytka blokowana  zmienno-kątowo blokująco - kompresyjna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W części środkowej płyta wyposażona w dwa specjalne otwory w tym jeden podłużny przeznaczony do kompresji z wykorzystaniem kompresyjnych drutów Kirschnera oraz szczypiec kompresyjnych. Instrumentarium wyposażone w specjalne narzędzia do kompresji z drutami kompresyjnymi oraz rozwiertaki kuliste wklęsłe i wypukłe do przygotowania przed fuzją powierzchni stawowych. 
Płyty anatomiczne MTP – płyty w rozmiarze małym, średnim (zgięcie grzbietowe 0, 5 i 10 stopni) oraz dużym 
( zgięcie grzbietowe 5 stopni), o długości   : 42mm, 52mm i 57mm
Płyty anatomiczne MTP – płyty w wersji rewizyjnej (zgięcie grzbietowe 0 stopni), długości  53mm
Dostępna również wersja sterylna </t>
  </si>
  <si>
    <t xml:space="preserve">Płytka blokowana  zmienno-kątowo blokująco - kompresyjna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W części środkowej płyta wyposażona w dwa specjalne otwory w tym jeden podłużny przeznaczony do kompresji z wykorzystaniem kompresyjnych drutów Kirschnera oraz szczypiec kompresyjnych. Instrumentarium wyposażone w specjalne narzędzia do kompresji z drutami kompresyjnymi oraz rozwiertaki kuliste wklęsłe i wypukłe do przygotowania przed fuzją powierzchni stawowych. 
Płyty anatomiczne MTP – płyty w rozmiarze małym, średnim (zgięcie grzbietowe 0, 5 i 10 stopni) oraz dużym 
( zgięcie grzbietowe 5 stopni), o długości   : 42mm, 52mm i 57mm
Płyty anatomiczne MTP – płyty w wersji rewizyjnej (zgięcie grzbietowe 0 stopni), długości  53mm
Dostępna również wersja sterylna </t>
  </si>
  <si>
    <t xml:space="preserve">Płytka blokowana  zmienno-kątowo blokująco - kompresyjna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W części środkowej płyta wyposażona w dwa specjalne otwory w tym jeden podłużny przeznaczony do kompresji z wykorzystaniem kompresyjnych drutów Kirschnera oraz szczypiec kompresyjnych. Instrumentarium wyposażone w specjalne narzędzia do kompresji z drutami kompresyjnymi oraz rozwiertaki kuliste wklęsłe i wypukłe do przygotowania przed fuzją powierzchni stawowych. 
Płyty anatomiczne TMT – płyty w rozmiarze krótkim i  długim, oraz typu T o długości  39mm,43mm i 48mm.Dostępna również wersja sterylna </t>
  </si>
  <si>
    <t xml:space="preserve">Płytka blokowana  zmienno-kątowo blokująco - kompresyjna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W części środkowej płyta wyposażona w dwa specjalne otwory w tym jeden podłużny przeznaczony do kompresji z wykorzystaniem kompresyjnych drutów Kirschnera oraz szczypiec kompresyjnych. Instrumentarium wyposażone w specjalne narzędzia do kompresji z drutami kompresyjnymi oraz rozwiertaki kuliste wklęsłe i wypukłe do przygotowania przed fuzją powierzchni stawowych. 
Płyty anatomiczne TMT – płyty w rozmiarze krótkim i  długim, oraz typu T o długości  39mm,43mm i 48mm.Dostępna również wersja sterylna </t>
  </si>
  <si>
    <t xml:space="preserve">Płytka o kształcie T z klinem  blokowana  zmienno-kątowo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Płyta T posiada 4 otwory ,płyta o długości   42mm, z elementem klinowym podtrzymującym nastawienie kości o szerokości od 0mm do 7mm
Dostępna również wersja sterylna </t>
  </si>
  <si>
    <t xml:space="preserve">Płytka o kształcie T z klinem  blokowana  zmienno-kątowo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Płyta T posiada 4 otwory ,płyta o długości   42mm, z elementem klinowym podtrzymującym nastawienie kości o szerokości od 0mm do 7mm
Dostępna również wersja sterylna </t>
  </si>
  <si>
    <t xml:space="preserve">Płytka o kształcie X blokowana  zmienno-kątowo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X –  w rozmiarze 23.5x15mm, 27x18mm, 32x20mm i 36x0mm.
Dostępna również wersja sterylna </t>
  </si>
  <si>
    <t xml:space="preserve">Płytka o kształcie X blokowana  zmienno-kątowo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Płyty X –  w rozmiarze 23.5x15mm, 27x18mm, 32x20mm i 36x0mm.
Dostępna również wersja sterylna </t>
  </si>
  <si>
    <t xml:space="preserve">Płyta do kłykci kości udowej wprowadzana techniką minimalnie inwazyjną. Płytka anatomiczna o kształcie zmniejszającym kontakt z kością , blokująco-kompresyjna. Na trzonie płyty znajdują się otwory ,zbudowane w części blokującej z czterech kolumn gwintu , dwufunkcyjne, blokująco-kompresyjne z możliwością zastosowania pojedynczej śruby blokującej o średnicy 5.0mm lub blokowanej zmienno-kątowo o średnicy  5.0mm lub korowej o średnicy 4.5mm. Odpowiedni kształt  otworów w płycie daje możliwość dokonywania kompresji między odłamowej  a podłużny otwór blokująco-kompresyjny  umożliwia  pionowe pozycjonowanie płytki.  W głowie płyty znajdują  się: otwory zmienno-kątowe gwintowane zbudowane z czterech kolumn gwintu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warunkowo dla rezonansu magnetycznego. Śruby blokowane w płycie lite i kaniulowane o średnicy 5.0mm, samogwintujące oraz samotnące/samogwintujące z gniazdami sześciokątnymi i gwiazdkowymi wkręcane przy pomocy śrubokręta dynamometrycznego 4.0Nm. Możliwość użycia śrub blokowanych zmienno-kątowo - kąt ustawienia śruby odchylony max. o 15st od osi. Śruby kompresyjne kaniulowane, konikalne o średnicy 5.0mm oraz podkładki kompresyjne kaniulowane do śrub kronikalnych o średnicy 5.0mm umożliwiające kompresję między kłykciową. Instrumentarium wyposażone w przezierne dla promieni RTG celowniki mocowane do płyty umożliwiające przezskórne wkręcanie śrub przez płytę. Rodzaje płyt :
Płyty do dalszej nasady kości udowej boczne, długości  od 159mm do 370mm, od 6 do 18 otworów dwubiegunowych w trzonie i 6 otworów w głowie płytki, płyty prawe i lewe w wersji nie sterylnej  Dostępna również wersja sterylna </t>
  </si>
  <si>
    <t xml:space="preserve">Płyta do kłykci kości udowej wprowadzana techniką minimalnie inwazyjną. Płytka anatomiczna o kształcie zmniejszającym kontakt z kością , blokująco-kompresyjna. Na trzonie płyty znajdują się otwory ,zbudowane w części blokującej z czterech kolumn gwintu , dwufunkcyjne, blokująco-kompresyjne z możliwością zastosowania pojedynczej śruby blokującej o średnicy 5.0mm lub blokowanej zmienno-kątowo o średnicy  5.0mm lub korowej o średnicy 4.5mm. Odpowiedni kształt  otworów w płycie daje możliwość dokonywania kompresji między odłamowej  a podłużny otwór blokująco-kompresyjny  umożliwia  pionowe pozycjonowanie płytki.  W głowie płyty znajdują  się: otwory zmienno-kątowe gwintowane zbudowane z czterech kolumn gwintu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warunkowo dla rezonansu magnetycznego. Śruby blokowane w płycie lite i kaniulowane o średnicy 5.0mm, samogwintujące oraz samotnące/samogwintujące z gniazdami sześciokątnymi i gwiazdkowymi wkręcane przy pomocy śrubokręta dynamometrycznego 4.0Nm. Możliwość użycia śrub blokowanych zmienno-kątowo - kąt ustawienia śruby odchylony max. o 15st od osi. Śruby kompresyjne kaniulowane, konikalne o średnicy 5.0mm oraz podkładki kompresyjne kaniulowane do śrub kronikalnych o średnicy 5.0mm umożliwiające kompresję między kłykciową. Instrumentarium wyposażone w przezierne dla promieni RTG celowniki mocowane do płyty umożliwiające przezskórne wkręcanie śrub przez płytę. Rodzaje płyt :
Płyty do dalszej nasady kości udowej boczne, długości  od 159mm do 370mm, od 6 do 18 otworów dwubiegunowych w trzonie i 6 otworów w głowie płytki, płyty prawe i lewe w wersji nie sterylnej  Dostępna również wersja sterylna </t>
  </si>
  <si>
    <t xml:space="preserve">Płyta grzbietowa do częściowej artrodezy śród-nadgarstkowej z otworami blokowanymi w płycie zmienno-kątowo. Płytka grzbietowa stożkowa blokująco - kompresyjna. Płyta wyposażona w otwory dwufunkcyjne nie wymagające zaślepek/przejściówek, blokująco – kompresyjne z możliwością zastosowania śrub blokujących zmienno-kątowych lub korowych. Otwory prowadzące śruby blokowane przystosowane do śrub z owalną gwintowaną głową 2.4mm-blokowane zmienno-kątowo z odchyleniem kierunku prowadzenia śruby od głównej osi o 15st. w każdym kierunku. Otwory w płycie zbudowane z czterech kolumn gwintowanych z min. czterema zwojami gwintu. Płyta wyposażona w otwory do drutów Kirschnera. Możliwość zastosowania śrub blokowanych w płycie o średnicy 2.4/2.7mm wprowadzanych w osi otworów w głowie płyty. Możliwość zastosowania alternatywnie śrub blokowanych w płytce i korowych 2.4mm. Instrumentarium wyposażone w celowniki i prowadnice umożliwiający kompresję kości śródnadgarstkowych, rozwiercanie i pozycjonowanie płyty. Śruby blokowane w płycie wkręcane przy pomocy śrubokręta dynamometrycznego 0.8NM. Dostępne płyty w rozmiarze  o średnicy odpowiednio 15mm i 17mm przy  ilości 6 i 7 otworów. Śruby blokowane w płycie i korowe samogwintujące z gniazdami gwiazdkowymi. Dostępna również wersja sterylna </t>
  </si>
  <si>
    <t xml:space="preserve">Płytka typu DCP 1.3mm  kompresyjna do złamań i rekonstrukcji w obrębie kości śródręcza i paliczków, Płyty wyposażone w otwory kompresyjne z możliwością zastosowania śrub korowych o średnicy 1.3mm.  wkręcanych za pomocą śrubokręta samo trzymającego krzyżowego.  Koralikowy kształt płyt ułatwia jej modelowanie  do kości oraz zmniejsza powierzchnie styku płyty z kością chroniąc  okostną, nie podrażniając przy tym tkanek miękkich. Implanty stalowe i tytanowe  wykonane z materiału  dopuszczonego dla rezonansu magnetycznego.
Różne rodzaje płyt: 
płyta 1.3mm DCP prosta 12 otworów o długości  48mm; 
płyta adaptacyjna T DCP 1.3mm , 8 otworów  w trzonie , 3 otworów w głowie;
płyta adaptacyjna T DCP 1.3mm , 8 otworów  w trzonie , 4 otworów w głowie;
płyta 1.3mm typu Y DCP 11 otworów w trzonie ;
płyta podporowa prawa/lewa 8 otworów
Dostępna również wersja sterylna </t>
  </si>
  <si>
    <t xml:space="preserve">Płytka typu DCP 1.3mm  kompresyjna do złamań i rekonstrukcji w obrębie kości śródręcza i paliczków, Płyty wyposażone w otwory kompresyjne z możliwością zastosowania śrub korowych o średnicy 1.3mm.  wkręcanych za pomocą śrubokręta samo trzymającego krzyżowego.  Koralikowy kształt płyt ułatwia jej modelowanie  do kości oraz zmniejsza powierzchnie styku płyty z kością chroniąc  okostną, nie podrażniając przy tym tkanek miękkich. Implanty tytanowe i tytanowe  wykonane z materiału  dopuszczonego dla rezonansu magnetycznego.
Różne rodzaje płyt: 
płyta 1.3mm typu Y DCP 11 otworów w trzonie ;płytka podporowa prawa/lewa 8 otworów
Dostępna również wersja sterylna </t>
  </si>
  <si>
    <t xml:space="preserve">Płytka typu DCP 1.3mm  kompresyjna do złamań i rekonstrukcji w obrębie kości śródręcza i paliczków, Płyty wyposażone w otwory kompresyjne z możliwością zastosowania śrub korowych o średnicy 1.3mm.  wkręcanych za pomocą śrubokręta samo trzymającego krzyżowego.  Koralikowy kształt płyt ułatwia jej modelowanie  do kości oraz zmniejsza powierzchnie styku płyty z kością chroniąc  okostną, nie podrażniając przy tym tkanek miękkich. Implanty tytanowe i tytanowe  wykonane z materiału  dopuszczonego dla rezonansu magnetycznego.
Różne rodzaje płyt: 
płyta podporowa prawa/lewa 8 otworów ;płyta adaptacyjna T DCP 1.3mm , 8 otworów  w trzonie , 4 otworów w głowie
Dostępna również wersja sterylna </t>
  </si>
  <si>
    <t xml:space="preserve">Płytka typu DCP 1.3mm  kompresyjna do złamań i rekonstrukcji w obrębie kości śródręcza i paliczków, Płyty wyposażone w otwory kompresyjne z możliwością zastosowania śrub korowych o średnicy 1.3mm.  wkręcanych za pomocą śrubokręta samo trzymającego krzyżowego.  Koralikowy kształt płyt ułatwia jej modelowanie  do kości oraz zmniejsza powierzchnie styku płyty z kością chroniąc  okostną, nie podrażniając przy tym tkanek miękkich. Implanty tytanowe i tytanowe  wykonane z materiału  dopuszczonego dla rezonansu magnetycznego.
Różne rodzaje płyt: 
płyta adaptacyjna T DCP 1.3mm , 8 otworów  w trzonie , 3 otworów w głowie;
płyta 1.3mm typu Y DCP 11 otworów w trzonie ;
</t>
  </si>
  <si>
    <t xml:space="preserve">Płytka  do artrodezy  blokowana  zmienno-kątowo do rekonstrukcji w obrębie kości stopy. Płyty wyposażone w trzonie w otwory dwufunkcyjne, blokująco-kompresyjne z możliwością zastosowania pojedynczej śruby blokującej o średnicy 3.5 mm lub korowej o średnicy 3.5mm. Otwory blokowane zbudowane z czterech kolumn gwintowanych z min. czterema zwojami gwintu z możliwością  zastosowania śrub  o średnicy 3.5mm  blokowanych zmienno-kątowo z odchyleniem od osi w każdym kierunku do  15 stopni.  Otwory w płycie współpracują także ze śrubami blokowanymi  3.5mm . Śruby blokujące  wkręcane za pomocą śrubokręta dynamometrycznego 1.5NM. W części środkowej płyta wyposażona w dwa specjalne otwory w tym jeden podłużny przeznaczone do kompresji z wykorzystaniem kompresyjnych drutów Kirschnera oraz szczypiec kompresyjnych.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anatomiczne MCFP blokowana  zmienno-kątowo  podeszwowe – płyty o długości   78, 95mm lewe i praweDostępna również wersja sterylna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</si>
  <si>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prawa/lewa:
płyta dłoniowa pozastawowa posiada w głowie  4 i 5 otworów, w trzonie od 3 do 5 otworów.Dostępna również wersja sterylna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</si>
  <si>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 / lewa  :
płytka dłoniowa specjalistyczna anatomiczna, wielopoziomowa, z wyróżnionymi strefami blokowania w głowie do kolumny bocznej, środkowej której  kształt  pozwala na efektywną diagnostykę rtg(trójkątny otwór w środku głowy); otwory pod druty Kirschnera umożliwiające wstępne umocowanie płyty na kości .
Płyty wąskie - w długości   od 42mm do 72mm , przy 6 otworów  w głowie i od 2 do 5 otworów  w trzonie 
Płyty standard - w długości   od 45mm do 75mm, przy 6 otworów  w głowie i od 2 do 5 otworów  w trzonie 
Płyty standard - w długości   od 47mm do 77mm, przy 7 otworów  w głowie i od 2 do 5 otworów  w trzonie 
Dostępna również wersja sterylna </t>
  </si>
  <si>
    <t xml:space="preserve">Płyta dłoniowa/ grzbietowa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 / lewa  :
płyta grzbietowa typu: L proste, skośne, w głowie od 2-3 otworów , w trzonie od 3-5 otworów w długości  od 37mm i 51 mm oraz  41mm i 55mm ; typu T w głowie 3 otwory , w trzonie od 3-5 otworów, w  długości  od 37mm i 51 mm ;
płyty do kolumny promieniowej w trzonie od 5,6 otworów w długości  46 mm i 57mm;
płyty do kolumny pośredniej w głowie 2 otwory , w trzonie 3-4 w długości  od 41mm i 49 mm Dostępna również wersja sterylna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</si>
  <si>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warunkowo dla rezonansu magnetycznego.
Różne rodzaje płyt w wersji prawa / lewa  :
płytka dłoniowa specjalistyczna anatomiczna, wielopoziomowa, z wysunięciem poza linię podziału; otwory pod druty Kirschnera umożliwiające wstępne umocowanie płyty na kości .
długość 57mm , 6-7 otworów  w głowie i 5 otworów  w trzonie Dostępna również wersja sterylna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</si>
  <si>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prawa/lewa:
płyta dłoniowa pozastawowa posiada w głowie  4 i 5 otworów, w trzonie od 3 do 5 otworów.Dostępna również wersja sterylna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</si>
  <si>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 / lewa  :
płytka dłoniowa specjalistyczna anatomiczna, wielopoziomowa, z wyróżnionymi strefami blokowania w głowie do kolumny bocznej, środkowej której  kształt  pozwala na efektywną diagnostykę rtg(trójkątny otwór w środku głowy); otwory pod druty Kirschnera umożliwiające wstępne umocowanie płyty na kości .
Płyty wąskie - w długości   od 42mm do 72mm , przy 6 otworów  w głowie i od 2 do 5 otworów  w trzonie 
Płyty standard - w długości   od 45mm do 75mm, przy 6 otworów  w głowie i od 2 do 5 otworów  w trzonie 
Płyty standard - w długości   od 47mm do 77mm, przy 7 otworów  w głowie i od 2 do 5 otworów  w trzonie 
Dostępna również wersja sterylna </t>
  </si>
  <si>
    <t xml:space="preserve">Płyta dłoniowa/ grzbietowa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 / lewa  :
płyta grzbietowa typu: L proste, skośne, w głowie od 2-3 otworów , w trzonie od 3-5 otworów w długości  od 37mm i 51 mm oraz  41mm i 55mm ; typu T w głowie 3 otwory , w trzonie od 3-5 otworów, w  długości  od 37mm i 51 mm ;
płyty do kolumny promieniowej w trzonie od 5,6 otworów w długości  46 mm i 57mm;
płyty do kolumny pośredniej w głowie 2 otwory , w trzonie 3-4 w długości  od 41mm i 49 mm Dostępna również wersja sterylna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</si>
  <si>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 / lewa  :
płytka dłoniowa specjalistyczna anatomiczna, wielopoziomowa, z wysunięciem poza linię podziału; otwory pod druty Kirschnera umożliwiające wstępne umocowanie płyty na kości .
długość 57mm , 6-7 otworów  w głowie i 5 otworów  w trzonie Dostępna również wersja sterylna </t>
  </si>
  <si>
    <t xml:space="preserve">Płytki do kości łódkowatej i sześciennej blokowana zmienno-kątowo.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wprowadzanych w osi otworów w głowie płyty.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do kości łódkowatej posiadają 11 otworów 
płyty do kości sześciennej posiadają 11 otworów w wersji prawa / lewa 
Dostępna również wersja sterylna </t>
  </si>
  <si>
    <t xml:space="preserve">Płytki do kości łódkowatej i sześciennej blokowana zmienno-kątowo.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wprowadzanych w osi otworów w głowie płyty.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Płyty do kości łódkowatej posiadają 11 otworów 
płyty do kości sześciennej posiadają 11 otworów w wersji prawa / lewa 
Dostępna również wersja sterylna </t>
  </si>
  <si>
    <t xml:space="preserve">Płytka do złamań w obrębie kości piętowej blokowana  zmienno-kątowo.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wprowadzanych w osi otworów w głowie płyty.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do kości piętowej w 3 rozmiarach :58mm, 64mm i 70 mm w wersji z wysięgnikiem lub bez wysięgnika. Dostępna również wersja sterylna </t>
  </si>
  <si>
    <t xml:space="preserve">Płytka do złamań w obrębie kości piętowej blokowana  zmienno-kątowo.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wprowadzanych w osi otworów w głowie płyty.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Płyty do kości piętowej w 3 rozmiarach :58mm, 64mm i 70 mm w wersji z wysięgnikiem lub bez wysięgnika. Dostępna również wersja sterylna </t>
  </si>
  <si>
    <t xml:space="preserve">Płyty blokowane  do śródręcza i paliczków.  Płyty wyposażone w gwintowane otwory pod śruby blokowane 1.3mm oraz śruby korowe 1.0mm , 1.3 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0.75mm :
proste 6 otworów  o długości   24mm i 12 otworów o długości   48mm;
płyty T o 3 otworów w głowie i 5 w trzonie o długości   26mm;
płyty Y o 3 otworów w głowie i 5 otworów w trzonie o długości   27mm oraz 2 otworów w głowie i 5 otworów w trzonie o długości   26mm przeznaczone  do podstawy paliczka
płyty anatomiczne do głowy paliczka o długości   22mm,  prawe-lewe  
płyty anatomiczne podporowe 8 otworów o długości   19mm, prawe-lewe; 
płyty anatomiczne pajęczynowe 14 otworów o długości   29mm
Śruby korowe 1.0 w zakresie od 6mm do 14mm
Śruby blokowane 1.3 w zakresie od 6mm do 18mm
Instrumentarium wyposażone m.in. w:
- trzonki śrubokrętów samo trzymające oraz z uchwytami do główki śruby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</si>
  <si>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blokowane  do śródręcza i paliczków.  Płyty wyposażone w gwintowane otwory pod śruby blokowane 1.3mm oraz śruby korowe 1.0mm , 1.3 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0.75mm :
proste 6 otworów  o długości   24mm i 12 otworów o długości   48mm;
płyty T o 3 otworów w głowie i 5 w trzonie o długości   26mm;
płyty Y o 3 otworów w głowie i 5 otworów w trzonie o długości   27mm oraz 2 otworów w głowie i 5 otworów w trzonie o długości   26mm przeznaczone  do podstawy paliczka
płyty anatomiczne do głowy paliczka o długości   22mm,  prawe-lewe  
płyty anatomiczne podporowe 8 otworów o długości   19mm, prawe-lewe; 
płyty anatomiczne pajęczynowe 14 otworów o długości   29mm
Śruby korowe 1.0 w zakresie od 6mm do 14mm
Śruby blokowane 1.3 w zakresie od 6mm do 18mm
Instrumentarium wyposażone m.in. w:
- trzonki śrubokrętów samo trzymające oraz z uchwytami do główki śruby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</si>
  <si>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1mm :
proste 6 otworów  o długości   28mm
 do podstawy paliczka i kłykciowe  - 2 otwory w głowie i 6 otworów w trzonie o długości   36mm 
płyty anatomiczne do głowy paliczka o długości   26mm,  prawe-lewe  
płyty podporowe 4 otwory o długości 11mm
płyty korekcyjne 2 otwory na trzonie i 6 w głowie o długości 33mm i 32nn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</si>
  <si>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1mm :
proste 12 otworów o długości   57mm;
płyty T o 3 otworów w głowie i 7 w trzonie o długości   40mm;
płyty Y o 3 otworów w głowie i 7 otworów w trzonie o długości   42mm 
płyty anatomiczne podporowe 8 otworów o długości   23mm, prawe-lewe; oraz 12 otworów o długości   36mm
płyty anatomiczne grzbietowe do I kości śródręcza o długości   29mm;
płyty anatomiczne boczne do I kości śródręcza;
płyty anatomiczne do szyjki kości śródręcza o długości   29mm ;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</si>
  <si>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1mm :
płyty anatomiczne pajęczynowe 14 otworów o długości   33mm ;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</si>
  <si>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1mm :
proste 6 otworów  o długości   28mm
 do podstawy paliczka i kłykciowe  - 2 otwory w głowie i 6 otworów w trzonie o długości   36mm 
płyty anatomiczne do głowy paliczka o długości   26mm,  prawe-lewe  
płyty podporowe 4 otwory o długości 11mm
płyty korekcyjne 2 otwory na trzonie i 6 w głowie o długości 33mm i 32nn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</si>
  <si>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1mm :
proste 12 otworów o długości   57mm;
płyty T o 3 otworów w głowie i 7 w trzonie o długości   40mm;
płyty Y o 3 otworów w głowie i 7 otworów w trzonie o długości   42mm 
płyty anatomiczne podporowe 8 otworów o długości   23mm, prawe-lewe; oraz 12 otworów o długości   36mm
płyty anatomiczne grzbietowe do I kości śródręcza o długości   29mm;
płyty anatomiczne boczne do I kości śródręcza;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</si>
  <si>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1mm :
płyty anatomiczne do szyjki kości śródręcza o długości   29mm ; 
płyty anatomiczne pajęczynowe 14 otworów o długości   33mm ;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</si>
  <si>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1.3mm :
proste 6 otworów  o długości   35mm
płyta anatomiczna podporowa 4 otworowa o długości   13mm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</si>
  <si>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1.3mm :
proste 12 otworów o długości   71mm;
płyty T o 3 otworów w głowie i 7 w trzonie o długości   50mm;
płyty Y o 3 otworów w głowie i 7 otworów w trzonie o długości   52mm oraz 2 otworów w głowie i 6 otworów w trzonie o długości   44mm przeznaczone  do podstawy paliczka
płyty anatomiczne kondylarne 2 otwory w głowie i 6 otworów w trzonie o długości   44mm  
płyty anatomiczne grzbietowe do I kości śródręcza o długości   32mm;
płyty do korekcji rotacji  6 otworów o długości   41mm i o długości   42mm.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</si>
  <si>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stalowe. Wykonane z materiału  dopuszczonego warunkowo dla rezonansu magnetycznego.
Różne rodzaje płyt o grubości 1.3mm :
płyty anatomiczne podporowe 12 otworów o długości   45mm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</si>
  <si>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1.3mm :
proste 6 otworów  o długości   35mm
płyta anatomiczna podporowa 4 otworowa o długości   13mm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</si>
  <si>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1.3mm :
proste 12 otworów o długości   71mm;
płyty T o 3 otworów w głowie i 7 w trzonie o długości   50mm;
płyty Y o 3 otworów w głowie i 7 otworów w trzonie o długości   52mm oraz 2 otworów w głowie i 6 otworów w trzonie o długości   44mm przeznaczone  do podstawy paliczka
płyty anatomiczne kondylarne 2 otwory w głowie i 6 otworów w trzonie o długości   44mm  
płyty anatomiczne grzbietowe do I kości śródręcza o długości   32mm;
płyty do korekcji rotacji  6 otworów o długości   41mm i o długości   42mm.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</si>
  <si>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1.3mm :
płyty anatomiczne podporowe 12 otworów o długości   45mm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Dostępna również wersja sterylna </t>
  </si>
  <si>
    <t xml:space="preserve">Płytka do wyrostka łokciowego . Płyta anatomiczna rekonstrukcyjna o kształcie zmniejszającym kontakt z kością , blokująco - kompresyjna  blokowana zmienno-kątowo. W głowie płyty zagęszczone otwory zbudowane z czterech kolumn gwintowanych z możliwością zastosowania śrub blokowanych zmienno-kątowo z odchyleniem od osi w każdym kierunku  do 15 stopni, o średnicy 2.7mm, z gwintowaną główką lub alternatywnie standardowe śruby korowe o średnicy 2.4mm. Śruby blokujące ze stożkowym gwintem na główce wkręcane za pomocą śrubokręta dynamometrycznego 0.8/1.2NM.  Na trzonie płyty od spodu i bocznie znajdują się podcięcia ułatwiające domodelowanie płyty. Na trzonie również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dla rezonansu magnetycznego
Płyty dostępne w długości  od 73mm do 211 mm , przy ilości otworów w trzonie od 2 do 12. Płyty dostępne w trzech wersjach: małym średnim i dużym zakończeniem na wyrostek łokciowy .Płyty prawe i lewe.
Dostępna również wersja sterylna </t>
  </si>
  <si>
    <t xml:space="preserve">Płytka do wyrostka łokciowego . Płyta anatomiczna rekonstrukcyjna o kształcie zmniejszającym kontakt z kością , blokująco - kompresyjna  blokowana zmienno-kątowo. W głowie płyty zagęszczone otwory zbudowane z czterech kolumn gwintowanych z możliwością zastosowania śrub blokowanych zmienno-kątowo z odchyleniem od osi w każdym kierunku  do 15 stopni, o średnicy 2.7mm, z gwintowaną główką lub alternatywnie standardowe śruby korowe o średnicy 2.4mm. Śruby blokujące ze stożkowym gwintem na główce wkręcane za pomocą śrubokręta dynamometrycznego 0.8/1.2NM.  Na trzonie płyty od spodu i bocznie znajdują się podcięcia ułatwiające domodelowanie płyty. Na trzonie również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dla rezonansu magnetycznego
Płyty dostępne w długości  od 73mm do 211 mm , przy ilości otworów w trzonie od 2 do 12. Płyty dostępne w trzech wersjach: małym średnim i dużym zakończeniem na wyrostek łokciowy .Płyty prawe i lewe.
Dostępna również wersja sterylna </t>
  </si>
  <si>
    <t xml:space="preserve">Płytka  blokowane  1.5mm kompresyjna do złamań i rekonstrukcji w obrębie kości śródręcza i paliczków. Płyty wyposażone w otwory kompresyjne z możliwością zastosowania śrub korowych 1.5mm. wkręcanych za pomocą śrubokręta samo trzymającego  gwiazdkowe. Płyty  blokowane  1.5mm wyposażone w otwory gwintowane pod śruby  blokowane w płycie typu blokowane  1.5mm. Koralikowy kształt płyt ułatwia jej modelowanie  do kości oraz zmniejsza powierzchnie styku płyty z kością chroniąc  okostną, nie podrażniając przy tym tkanek miękkich. Implanty stalowe. Wykonane z materiału  dopuszczonego warunkowo dla rezonansu magnetycznego.
Różne rodzaje płyt: 
płyta 1.5 blokowana  prosta 4,6 otworów o długości   23/36mm; 
płyta 1.5 blokowana  adaptacyjna 6,12 otworów ; 
płyta 1.5 blokowana  typu T 8 otworów na trzonie i 3,4 otwory w głowie płyty o długości   44,5mm; 
płyta 1.5 blokowana  typu Y 8 otworów w trzonie, 3 otwory w głowie płyty
płyta 1.5 blokowana podporowa 8 otworów lewa/prawa
płyta 1.5 blokowana  kondylarna 6 otworów w trzonie, 2 otwory w głowie ; Dostępna również wersja sterylna </t>
  </si>
  <si>
    <t xml:space="preserve">Płytka  blokowane  1.5mm kompresyjna do złamań i rekonstrukcji w obrębie kości śródręcza i paliczków. Płyty wyposażone w otwory kompresyjne z możliwością zastosowania śrub korowych 1.5mm. wkręcanych za pomocą śrubokręta samo trzymającego  gwiazdkowe. Płyty  blokowane  1.5mm wyposażone w otwory gwintowane pod śruby  blokowane w płycie typu blokowane  1.5mm. Koralikowy kształt płyt ułatwia jej modelowanie  do kości oraz zmniejsza powierzchnie styku płyty z kością chroniąc  okostną, nie podrażniając przy tym tkanek miękkich. Implanty tytanowe. Wykonane z materiału  dopuszczonego warunkowo dla rezonansu magnetycznego.
Różne rodzaje płyt: 
płyta 1.5 blokowana  prosta 4,6 otworów o długości   23/36mm; 
płyta 1.5 blokowana  adaptacyjna 6,12 otworów ; 
płyta 1.5 blokowana  typu T 8 otworów na trzonie i 3,4 otwory w głowie płyty o długości   44,5mm; 
płyta 1.5 blokowana  typu Y 8 otworów w trzonie, 3 otwory w głowie płyty
płyta 1.5 blokowana podporowa 8 otworów lewa/prawa
płyta 1.5 blokowana  kondylarna 6 otworów w trzonie, 2 otwory w głowie ; Dostępna również wersja sterylna </t>
  </si>
  <si>
    <t xml:space="preserve">Płyta blokowane  do artrodezy nadgarstka. Płytka anatomiczna o kształcie zmniejszającym kontakt z kością , blokująco-kompresyjna.  Odpowiedni kształt  otworów w płycie daje możliwość dokonywania kompresji między odłamowej  a podłużny otwór blokująco-kompresyjny  umożliwia  pionowe pozycjonowanie płytki. Kształt otworów na trzonie płyty pozwala także na zastosowanie techniki śruby ciągnącej . Płyta w części dalszej posiada zmniejszony profil i kształcie dopasowanym do anatomii oraz otwory kombinowane pod śruby korowe i blokowane o średnicy 2.4/2.7mm. Otwory w części bliższej dwufunkcyjne - kombinowane, gwintowane w części blokującej i gładkie w części kompresyjnej z możliwością zastosowania alternatywnie śrub blokowanych w płytce i korowych/gąbczastych 3.5/4.0mm.  Płyty w wersji z anatomicznym wygięciem, z krótkim wygięciem oraz proste z możliwością domodelowania.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dla rezonansu magnetycznego
Płyty dostępne w długości   od 112mm do 118mm. Płyty posiadają  3 otwory w części dalszej oraz 4, 5 otworów w części bliższej oraz  dodatkowy otwór w części środkowej płyty.Dostępna również wersja sterylna </t>
  </si>
  <si>
    <t xml:space="preserve">Płyta blokowane  do artrodezy nadgarstka. Płytka anatomiczna o kształcie zmniejszającym kontakt z kością , blokująco-kompresyjna.  Odpowiedni kształt  otworów w płycie daje możliwość dokonywania kompresji między odłamowej  a podłużny otwór blokująco-kompresyjny  umożliwia  pionowe pozycjonowanie płytki. Kształt otworów na trzonie płyty pozwala także na zastosowanie techniki śruby ciągnącej . Płyta w części dalszej posiada zmniejszony profil i kształcie dopasowanym do anatomii oraz otwory kombinowane pod śruby korowe i blokowane o średnicy 2.4/2.7mm. Otwory w części bliższej dwufunkcyjne - kombinowane, gwintowane w części blokującej i gładkie w części kompresyjnej z możliwością zastosowania alternatywnie śrub blokowanych w płytce i korowych/gąbczastych 3.5/4.0mm.  Płyty w wersji z anatomicznym wygięciem, z krótkim wygięciem oraz proste z możliwością domodelowania.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dla rezonansu magnetycznego
Płyty dostępne w długości   od 112mm do 118mm. Płyty posiadają  3 otwory w części dalszej oraz 4, 5 otworów w części bliższej oraz  dodatkowy otwór w części środkowej płyty.Dostępna również wersja sterylna </t>
  </si>
  <si>
    <t xml:space="preserve">System płytowy do złamań kości sześciennej , łódkowatej i skokowej.
Płytka typu blokowane  blokująco - kompresyjna do złamań i rekonstrukcji w obrębie stopy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Płyta do kości łódkowatej posiada 11 otworów 
Płyta do kości sześciennej posiada 11 otworów , w wersji prawej i lewej.  
Płyta do kości skokowej posiada 6 otworów. Dostępna również wersja sterylna </t>
  </si>
  <si>
    <t xml:space="preserve">System płytowy do złamań kości sześciennej , łódkowatej i skokowej.
Płytka typu blokowane  blokująco - kompresyjna do złamań i rekonstrukcji w obrębie stopy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dla rezonansu magnetycznego.
Różne rodzaje płyt:
Płyta do kości łódkowatej posiada 11 otworów 
Płyta do kości sześciennej posiada 11 otworów , w wersji prawej i lewej.  
Płyta do kości skokowej posiada 6 otworów. Dostępna również wersja sterylna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</si>
  <si>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warunkowo dla rezonansu magnetycznego.
Różne rodzaje płyt.
Płyta przednia - przyśrodkowa zaopatrzona w śruby o śr 3.5mm; płyty  w długości  : od 79mm do 102mm; ilość otworów w płycie od 6 do 8 w trzonie ; Dostępna również wersja sterylna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</si>
  <si>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stalowe. Wykonane z materiału  dopuszczonego warunkowo dla rezonansu magnetycznego.
Różne rodzaje płyt.
Płyta przednia -  zaopatrzona w części przyśrodkowej w otwory zmienno-kątowe umożliwiające wprowadzenie śruby pod kątem +/- 15  stopni od osi otworu;  płyty w długości  : 77mm-124mm; od 7 do 12 otworów;Dostępna również wersja sterylna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</si>
  <si>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stalowe. Wykonane z materiału  dopuszczonego warunkowo dla rezonansu magnetycznego.
Różne rodzaje płyt.
Płyta górna z bocznym przedłużeniem w wersji prawa/lewa zaopatrzona w głowie płyty  w śruby o średnicy 2.7mm i w trzonie płyty  w śruby 3.5mm; płyty  o długości  od 110mm do 136 mm ; ilość otworów w płycie od 6 do 8 w trzonie ; 
Płyta górna bez bocznego przedłużenia w wersji prawa/lewa zaopatrzona w śruby o średnicy. 3.5mm; o długości od 94mm do 123mm; ilość otworów w płycie od 6 do 8 w trzonie ; Dostępna również wersja sterylna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</si>
  <si>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tytanowe. Wykonane z materiału  dopuszczonego warunkowo dla rezonansu magnetycznego.
Różne rodzaje płyt.
Płyta przednia -  zaopatrzona w części przyśrodkowej w otwory zmienno-kątowe umożliwiające wprowadzenie śruby pod kątem +/- 15  stopni od osi otworu;  płyty w długości  : 77mm-124mm; od 7 do 12 otworów;Dostępna również wersja sterylna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</si>
  <si>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tytanowe. Wykonane z materiału  dopuszczonego warunkowo dla rezonansu magnetycznego.
Różne rodzaje płyt.
Płyty górno-przednie z bocznym przedłużeniem w wersji prawa/lewa, w długości   od 69mm do 135mm, ilość otworów od 3 do 8 na trzonie i 6 otworów w głowie płyty,
Płyty górno-przednie bez bocznego przedłużenia w wersji prawa/lewa, w długości    od 94mm do 120mm, ilość otworów od 6 do 8 na trzonie  ;Dostępna również wersja sterylna </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</si>
  <si>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Różne rodzaje płyt.
Płyta przednia - przyśrodkowa zaopatrzona w śruby o śr 3.5mm; płyty  w długości  : od 79mm do 102mm; ilość otworów w płycie od 6 do 8 w trzonie ; Dostępna również wersja sterylna </t>
  </si>
  <si>
    <t xml:space="preserve">Płytka typu blokowane  blokująco - kompresyjna do złamań i rekonstrukcji w obrębie kości stopy . Płytka anatomiczna o kształcie zmniejszającym kontakt z kością , blokująco-kompresyjna. Na trzonie płyty znajdują się otwory dwufunkcyjne, blokująco-kompresyjne z możliwością zastosowania pojedynczej śruby blokującej o średnicy 2.0/2.4/2.7mm lub korowej o średnicy 2.0/2.4/2.7mm. Odpowiedni kształt  otworów w płycie daje możliwość dokonywania kompresji między odłamowej  a podłużny otwór blokująco-kompresyjny  umożliwia  pionowe pozycjonowanie płytki.  W głowie płyty znajdują  się: otwory gwintowane prowadzące śruby blokowane o średnicy 2.0/2.4/2.7mm pod różnymi kątami – w różnych kierunkach.  Kształt otworów na trzonie płyty pozwala także na zastosowanie techniki śruby ciągnącej.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
Płyta adaptacyjna posiada 12 otworów 
Płyta prosta na śruby 2.0mm o długości   od 31mm do 59mm, 
Płyta typu T posiada 3 otwory w głowie  i 7 otworów w trzonie ; 
Płyta adaptacyjna typu T posiada 2 otwory w głowie i 7 otworów w trzonie ; 
Płyta adaptacyjna typu Y posiada 3 otwory w głowie  i 7 otworów w trzonie ;  
Płyta kondylarna posiada 2 otwory w głowie i 7 otworów w trzonie ; 
Płyta typu T posiada 3 otwory w głowie i 7 otworów w trzonie ; </t>
  </si>
  <si>
    <t>Płytka typu blokowane  blokująco - kompresyjna do złamań i rekonstrukcji w obrębie kości stopy . Płytka anatomiczna o kształcie zmniejszającym kontakt z kością , blokująco-kompresyjna. Na trzonie płyty znajdują się otwory dwufunkcyjne, blokująco-kompresyjne z możliwością zastosowania pojedynczej śruby blokującej o średnicy 2.4mm lub korowej o średnicy 2.4mm. Odpowiedni kształt  otworów w płycie daje możliwość dokonywania kompresji między odłamowej  a podłużny otwór blokująco-kompresyjny  umożliwia  pionowe pozycjonowanie płytki.  W głowie płyty znajdują  się: otwory gwintowane prowadzące śruby blokowane o średnicy 2.4mm pod różnymi kątami – w różnych kierunkach.  Kształt otworów na trzonie płyty pozwala także na zastosowanie techniki śruby ciągnącej.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
Płyta prosta pod śruby 2.4mm o długości  od 36mm do 52 mm,
Płyta adaptacyjna typu T posiada 2 otwory w głowie i 7 otworów w trzonie ; 
Płyta adaptacyjna typu Y posiada 3 otwory w głowie  i 7 otworów w trzonie ;  
Płyta kondylarna posiada 2 otwory w głowie  i 7 otworów w trzonie ;  
Płyta adaptacyjna 12 otworów</t>
  </si>
  <si>
    <t xml:space="preserve">Płytka typu blokowane  blokująco - kompresyjna do złamań i rekonstrukcji w obrębie kości stopy . Płytka anatomiczna o kształcie zmniejszającym kontakt z kością , blokująco-kompresyjna. Na trzonie płyty znajdują się otwory dwufunkcyjne, blokująco-kompresyjne z możliwością zastosowania pojedynczej śruby blokującej o średnicy 2.4mm lub korowej o średnicy 2.4mm . Odpowiedni kształt  otworów w płycie daje możliwość dokonywania kompresji między odłamowej  a podłużny otwór blokująco-kompresyjny  umożliwia  pionowe pozycjonowanie płytki.  W głowie płyty znajdują  się: otwory gwintowane prowadzące śruby blokowane o średnicy 2.4mm pod różnymi kątami – w różnych kierunkach.  Kształt otworów na trzonie płyty pozwala także na zastosowanie techniki śruby ciągnącej.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
Płyta typu T posiada 3 otwory w głowie  i 7 otworów w trzonie ; 
</t>
  </si>
  <si>
    <t>System płyt do złamań i rekonstrukcji w obrębie kości stopy .  Płytka anatomiczna o kształcie zmniejszającym kontakt z kością , blokująco-kompresyjna. Na trzonie płyty znajdują się otwory dwufunkcyjne, blokująco-kompresyjne z możliwością zastosowania pojedynczej śruby blokującej o średnicy 2.7mm lub korowej o średnicy 2.7mm. Odpowiedni kształt  otworów w płycie daje możliwość dokonywania kompresji między odłamowej  a podłużny otwór blokująco-kompresyjny  umożliwia  pionowe pozycjonowanie płytki.  W głowie płyty znajdują  się: otwory gwintowane prowadzące śruby blokowane o średnicy 2.7mm pod różnymi kątami – w różnych kierunkach.  Kształt otworów na trzonie płyty pozwala także na zastosowanie techniki śruby ciągnącej.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
Płyty proste  o rozmiarze od 40mm do 67mm;
Płyty typu H posiada   5 i 8 otworów; 
Płyta kondylarna o 2 otwory w  głowie i 7 otworów w trzonie; 
Płyta typu L o grubości 1.5mm posiada od 3 do 4 otworów w trzonie, długości   płyt od 32mm do 39.5mm, w wersji prawej i  lewej; 
Płyty typu L skośne o grubości 1.5mm , w wersji prawej i lewej, od 3 do 4 otworów w trzonie , w długości  od  34.3mm do  41.8mm; 
Płyty typu T o grubości 1.5mm , posiadają od 3-4 otworów w rozmiarze 32mm i 39.5mm .</t>
  </si>
  <si>
    <t xml:space="preserve">System płyt do złamań i rekonstrukcji w obrębie kości stopy .  Płytka anatomiczna o kształcie zmniejszającym kontakt z kością , blokująco-kompresyjna. Na trzonie płyty znajdują się otwory dwufunkcyjne, blokująco-kompresyjne z możliwością zastosowania pojedynczej śruby blokującej o średnicy 2.7mm lub korowej o średnicy 2.7mm. Odpowiedni kształt  otworów w płycie daje możliwość dokonywania kompresji między odłamowej  a podłużny otwór blokująco-kompresyjny  umożliwia  pionowe pozycjonowanie płytki.  W głowie płyty znajdują  się: otwory gwintowane prowadzące śruby blokowane o średnicy 2.7mm pod różnymi kątami – w różnych kierunkach.  Kształt otworów na trzonie płyty pozwala także na zastosowanie techniki śruby ciągnącej.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
Płyty proste  o rozmiarze od 40mm do 67mm;
Płyty typu H posiada   5 i 8 otworów; 
Płyta kondylarna o 2 otwory w  głowie i 7 otworów w trzonie; 
Płyta typu L o grubości 1.5mm posiada od 3 do 4 otworów w trzonie, długości   płyt od 32mm do 39.5mm, w wersji prawej i  lewej; 
Płyty typu L skośne o grubości 1.5mm , w wersji prawej i lewej, od 3 do 4 otworów w trzonie , w długości  od  34.3mm do  41.8mm; 
Płyty typu T o grubości 1.5mm , posiadają od 3-4 otworów w rozmiarze 32mm i 39.5mm .Dostępna również wersja sterylna </t>
  </si>
  <si>
    <t xml:space="preserve">Płytka prosta dwuotworowa - typu blokowane  blokująco - kompresyjna do złamań i rekonstrukcji w obrębie kości stopy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płyty  proste dwuotworowe pod  śruby 2.4/2.7mm. Płyta w rozmiarze 17x6x1.6mm.Dostępna również wersja sterylna </t>
  </si>
  <si>
    <t xml:space="preserve">Płytka prosta dwuotworowa - typu blokowane  blokująco - kompresyjna do złamań i rekonstrukcji w obrębie kości stopy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dla rezonansu magnetycznego.
Różne rodzaje płyt:
płyty  proste dwuotworowe pod  śruby 2.4/2.7mm. Płyta w rozmiarze 17x6x1.6mm.Dostępna również wersja sterylna </t>
  </si>
  <si>
    <t xml:space="preserve">System płytowy do  kości śródstopia i stępu .
Płytka o kształcie X typu blokowane  blokująco - kompresyjna do złamań i rekonstrukcji w obrębie kości śródstopia i stępu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Płyty X pod śruby 2.4/2.7mm  w 3 rozmiarach: XS-16mm x 8mm, S-18mm x 12mm , M-24mm x 14mm Dostępna również wersja sterylna </t>
  </si>
  <si>
    <t xml:space="preserve">System płytowy do  kości śródstopia i stępu .
Płytka o kształcie X typu blokowane  blokująco - kompresyjna do złamań i rekonstrukcji w obrębie kości śródstopia i stępu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stalowe wykonane z materiału  dopuszczonego dla rezonansu magnetycznego.
Różne rodzaje płyt:
Płyty X pod śruby 2.4/2.7mm  rozmiar L-30mm x 14mm.Dostępna również wersja sterylna </t>
  </si>
  <si>
    <t xml:space="preserve">System płytowy do  kości śródstopia i stępu .
Płytka o kształcie X typu blokowane  blokująco - kompresyjna do złamań i rekonstrukcji w obrębie kości śródstopia i stępu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dla rezonansu magnetycznego.
Różne rodzaje płyt:
Płyty X pod śruby 2.4/2.7mm  w 3 rozmiarach: XS-16mm x 8mm, S-18mm x 12mm , M-24mm x 14mm Dostępna również wersja sterylna </t>
  </si>
  <si>
    <t xml:space="preserve">System płytowy do  kości śródstopia i stępu .
Płytka o kształcie X typu blokowane  blokująco - kompresyjna do złamań i rekonstrukcji w obrębie kości śródstopia i stępu . Płyty wyposażone w otwory stożkowo nagwintowane z możliwością zastosowania śrub blokujących o średnicy 2.4mm. Śruby blokujące ze stożkowym gwintem na główce wkręcane za pomocą śrubokręta dynamometrycznego 0.8NM. Śruby blokowane w płycie samogwintujące z gniazdami gwiazdkowymi.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dla rezonansu magnetycznego.
Różne rodzaje płyt:
Płyty X pod śruby 2.4/2.7mm  rozmiar L-30mm x 14mm.Dostępna również wersja sterylna </t>
  </si>
  <si>
    <t xml:space="preserve">Płyty do złamań szyjki i głowy kości promieniowej. Płytka anatomiczna o kształcie zmniejszającym kontakt z kością , blokująco-kompresyjna. Na trzonie płyty znajdują się otwory dwufunkcyjne, blokująco-kompresyjne z możliwością zastosowania pojedynczej śruby blokującej 2.4mm lub korowej o średnicy 2.0/2.4/2.7mm.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2.4mm pod różnymi kątami – w różnych kierunkach.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   Implanty stalowe. Wykonane z materiału  dopuszczonego warunkowo dla rezonansu magnetycznego.
Płyty posiadają od 2 do 4 otworów w trzonie i 5 otworów w głowie płytki, płyty głowowe dostępne w wersji prawe i lewe, płyty  szyjkowe - uniwersalne.Dostępna również wersja sterylna </t>
  </si>
  <si>
    <t xml:space="preserve">Płyta  rekonstrukcyjna do bliższej nasady kości łokciowej.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3.5mm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stalowe. Wykonane z materiału  dopuszczonego warunkowo dla rezonansu magnetycznego. Śruby wprowadzane w głowę kości  łokciowej za pomocą celownika. Płytki lewe i prawe, 
Płytki dostępne w długości  od 86mm do 163mm, ilość otworów w trzonie od 2 do 8.Dostępna również wersja sterylna </t>
  </si>
  <si>
    <t xml:space="preserve">Śruba MFB (Midfoot Fusion Bolt) - do artrodezy kości śródstopia , służy do unieruchomienia stawów : przyśrodkowego śródstopno-klinowatego, łódkowato-klinowatego, skokowo-łódkowatego. Instrumentarium wyposażona w tuleję kompresyjną umożliwiającą kontrolowaną kompresję podczas wkręcania śruby. Identyczny skok gwintu na głowie i trzonie śruby. Koniec śruby gładko zakończony. Głowa śruby wkręcana całkowicie pod zewnętrzną powierzchnię korową.
Śruba o średnicy 6.5mm, lita, samogwintująca, o długości   od 50mm do 160mm. Dostępna również wersja sterylna </t>
  </si>
  <si>
    <t xml:space="preserve">Śruby kompresyjne HCS 1.5 z gwintowaną główką, samotnące, samogwintujące. Gwint na główce śruby dostosowany do kości korowej (podwójny zwój gwintu), gwint na końcówce śruby dostosowany do kości gąbczastej  (duża gęstość gwintu), średnica główki z gwintem 2.2mm, średnica rdzenia 1.2mm, średnica gwintu na końcu śruby 1.5mm, jednakowy skok gwintu na główce i końcu śruby, konstrukcja śruby umożliwiająca wykonanie kompresji a następnie niezależne wkręcenie główki śruby do kości korowej, śruby z niepełnym gwintem w długości  od 8mm do 20mm, gniazdo śruby gwiazdkowe (typu gwiazdkowe). Instrumentarium wyposażone m. in. w rękojeść  do tulei kompresyjnej  oraz trzonu wkrętaka oznaczonego kolorami a także drutu czyszczącego o średnicy 1.1mm i 1.6 mm i szczotki czyszczącej o średnicy 1.25mm i 1.75mm.Dostępna również wersja sterylna </t>
  </si>
  <si>
    <t xml:space="preserve">Śruby kompresyjne HCS 2.4, HCS 3.0 kaniulowane pakowane w tubach z gwintowaną główką, samotnące, samogwintujące. Gwint na główce śruby dostosowany do kości korowej (podwójny zwój gwintu), gwint na końcówce śruby dostosowany do kości gąbczastej (duża głębokość gwintu), średnica główki z gwintem 3.5mm, średnica rdzenia 2.0mm, średnica gwintu na końcu śruby 2.4/3.0mm, jednakowy skok gwintu na główce i końcu śruby (1.25mm), konstrukcja śruby umożliwiająca wykonanie kompresji a następnie niezależne wkręcenie główki śruby do kości korowej, dostępne śruby z długim i krótkim gwintem w długości  od 10mm do 40mm, gniazdo śruby gwiazdkowe (typu gwiazdkowe), średnica drutu Kirschnera – prowadzącego 1.1mm. Instrumentarium wyposażone m. in. w rękojeść  do tulei kompresyjnej  oraz trzonu wkrętaka oznaczonego kolorami a także drutu czyszczącego o średnicy 1.1mm i 1.6mm i szczotki czyszczącej o średnicy 1.25mm i 1.75mm.Dostępna również wersja sterylna </t>
  </si>
  <si>
    <t xml:space="preserve">Śruby kompresyjne HCS 4.5 kaniulowane z gwintowaną główką, samotnące, samogwintujące. Gwint na główce śruby dostosowany do kości korowej (podwójny zwój gwintu), gwint na końcówce śruby dostosowany do kości gąbczastej (duża głębokość gwintu), średnica główki z gwintem 5,0mm, średnica rdzenia 3.0mm, średnica gwintu na końcu śruby 4.5mm, jednakowy skok gwintu na główce i końcu śruby, konstrukcja śruby umożliwiająca wykonanie kompresji a następnie niezależne wkręcenie główki śruby do kości korowej, dostępne śruby z długim i krótkim gwintem w długości  od 20mm do 80mm, gniazdo śruby gwiazdkowe (typu gwiazdkowe), średnica drutu Kirschnera – prowadzącego 1.6mm. Instrumentarium wyposażone m. in. w rękojeść  do tulei kompresyjnej  oraz trzonu wkrętaka oznaczonego kolorami a także drutu czyszczącego o średnicy 1.1mm i 1.6mm i szczotki czyszczącej o średnicy 1.25mm i 1.75mm.Dostępna również wersja sterylna </t>
  </si>
  <si>
    <t xml:space="preserve">Śruby kompresyjne HCS 6.5 kaniulowane z gwintowaną główka, samotnące, samogwintujące. Gwint na główce śruby dostosowany do kości korowej (podwójny zwój gwintu), gwint na końcówce śruby dostosowany do kości gąbczastej (duża głębokość gwintu), średnica główki z gwintem 7.5mm, średnica rdzenia 4.8mm, średnica gwintu na końcu śruby 6.5mm, jednakowy skok gwintu na główce i końcu śruby, konstrukcja śruby umożliwiająca wykonanie kompresji a następnie niezależne wkręcenie główki śruby do kości korowej, dostępne śruby z długim i krótkim gwintem w długości  od 30mm do 120mm, gniazdo śruby sześciokątne 4.0mm, średnica drutu Kirschnera – prowadzącego 2,8mm. Instrumentarium wyposażone m. in. w rękojeść  do tulei kompresyjnej  oraz trzonu wkrętaka oznaczonego kolorami a także drutu czyszczącego o średnicy 1.1mm i 1.6mm i szczotki czyszczącej o średnicy 1.25mm i 1.75mm.Dostępna również wersja sterylna </t>
  </si>
  <si>
    <t xml:space="preserve">Podkładki do śrub kaniulowanych, stalDostępna również wersja sterylna </t>
  </si>
  <si>
    <t xml:space="preserve">Podkładki do śrub kaniulowanych z kolcamiDostępna również wersja sterylna </t>
  </si>
  <si>
    <t xml:space="preserve">Podkładki do śrub kaniulowanych, tytanDostępna również wersja sterylna </t>
  </si>
  <si>
    <t xml:space="preserve">Śruby kaniulowane o średnicy gwintu 2.4mm. Śruby samogwintujące i samotnące.  Kaniulacja śrub powinna  umożliwiać wprowadzenie drutu  Kirschnera o średnicy 0.8mm dla śruby o średnicy 2.4mm. Śruby zaopatrzone we wsteczne nacięcia na gwincie ułatwiające usunięcie śruby. Głowa śruby o zmniejszonym profilu - spłaszczona zapewniająca dobre oparcie na kości. Gniazda śrub -  gwiazdkowe  (śruba o średnicy 2.4mm). Implanty tytanowe wykonane z materiału  dopuszczonego dla rezonansu magnetycznego.
Dostępne różne  długości   i rodzaje śrub: 
o średnicy 2.4mm z krótkim gwintem -  w długości    od 17mm do 30mm przy długości   gwintu od 5mm do 6mm ; 
o średnicy 2.4mm z długim gwintem - w długości    od 10mm do 30mm przy długości   gwintu od 4mm do 14mm ;
Dostępna również wersja sterylna </t>
  </si>
  <si>
    <t xml:space="preserve">Śruby kaniulowane o średnicy gwintu 3.0mm. Śruby samogwintujące i samotnące.  Kaniulacja śrub powinna  umożliwiać wprowadzenie drutu  Kirschnera o średnicy 1.1mm dla śruby o średnicy 3.0mm. Śruby zaopatrzone we wsteczne nacięcia na gwincie ułatwiające usunięcie śruby. Głowa śruby o zmniejszonym profilu - spłaszczona zapewniająca dobre oparcie na kości. Gniazda śrub krzyżowe (śruby o średnicy  3.0mm) . Średnica trzonu dla śruby 3.0mm  wynosi 2mm. Implanty tytanowe wykonane z materiału  dopuszczonego dla rezonansu magnetycznego.
Dostępne różne  długości   i rodzaje śrub: 
o średnicy 3.0mm z krótkim, gwintem  - w długości    od 8mm do 50mm przy długości   gwintu od 4mm do 10mm 
o średnicy 3.0mm z długim gwintem - w długości    od 14mm do 50mm przy długości   gwintu od 6mm do 22mm. Dostępna również wersja sterylna </t>
  </si>
  <si>
    <t xml:space="preserve">Śruby kaniulowane o średnicy gwintu 3.5mm.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3.5mm wynosi 2.4mm. Implanty stalowe wykonane z materiału  dopuszczonego dla rezonansu magnetycznego.
o średnicy 3.5 mm z krótkim gwintem -  w długości    od 10mm do 50mm przy długości   gwintu od 5mm do 16mm ; 
o średnicy 3.5 mm z pełnym gwintem - w długości    od 10mm do 50mm; 
Dostępna również wersja sterylna </t>
  </si>
  <si>
    <t xml:space="preserve">Śruby kaniulowane o średnicy gwintu 3.5mm pakowane w tuby.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3.5mm wynosi 2.4mm. Implanty tytanowe wykonane z materiału  dopuszczonego dla rezonansu magnetycznego.
o średnicy 3.5 mm z krótkim gwintem -  w długości    od 10mm do 50mm przy długości   gwintu od 5mm do 16mm ; 
o średnicy 3.5 mm z pełnym gwintem - w długości    od 10mm do 50mm; 
Dostępna również wersja sterylna </t>
  </si>
  <si>
    <t xml:space="preserve">Śruby kaniulowane o średnicy gwintu 4.0mm.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4.0mm wynosi  2.6mm.  Implanty tytanowe wykonane z materiału  dopuszczonego dla rezonansu magnetycznego.
o średnicy 4.0 mm z krótkim, gwintem  - w długości    od 10mm do 50mm przy długości   gwintu od 5mm do 24mm 
 sterylna </t>
  </si>
  <si>
    <t xml:space="preserve">Śruby kaniulowane o średnicy gwintu 4.5mm. Śruby samogwintujące i samotnące. Kaniulacja śrub powinna umożliwiać wprowadzenie drutu Kirschnera o średnicy 1.6mm. Śruby powinny być zaopatrzone we wsteczne nacięcia na gwincie ułatwiające usunięcie śruby. Głowa śruby o zmniejszonym profilu - spłaszczona zapewniająca dobre oparcie na kości. Gniazda śrub sześciokątne - 3.5mm. Średnica trzonu śruby 4.5mm wynosi 3.1mm.  Implanty tytanowe wykonane z materiału  dopuszczonego dla rezonansu magnetycznego.
Dostępne różne  długości   i rodzaje śrub: 
o średnicy 4.5mm z krótkim gwintem -  w długości    od 20mm do 72mm przy długości   gwintu od 7mm do 26mm ; 
o średnicy 4.5mm z pełnym gwintem - w długości    od 20mm do 72mm; Dostępna również wersja sterylna </t>
  </si>
  <si>
    <t xml:space="preserve">Śruby kaniulowane o średnicy gwintu 6.5mm.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6.5mm wynosi 4.8mm.  Implanty tytanowe wykonane z materiału  dopuszczonego dla rezonansu magnetycznego.
Dostępne różne  długości   i rodzaje śrub: 
o średnicy 6.5 mm z krótkim gwintem -  w długości    od 30mm do 150mm  
o średnicy 6.5 mm z długim gwintem -  w długości    od 45mm do 150mm  
o średnicy 6.5 mm z pełnym gwintem - w długości    od 20mm do 130mm; Dostępna również wersja sterylna </t>
  </si>
  <si>
    <t xml:space="preserve">Śruby kaniulowane o średnicy gwintu 7.3mm.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7.3mm wynosi 4.8mm.  Implanty stalowe wykonane z materiału  dopuszczonego dla rezonansu magnetycznego.
Dostępne różne  długości   i rodzaje śrub: 
o średnicy 7.3 mm z krótkim gwintem -  w długości    od 30mm do 150mm  
o średnicy 7.3 mm z długim gwintem -  w długości    od 45mm do 150mm  
o średnicy 7.3 mm z pełnym gwintem - w długości    od 20mm do 130mm; Dostępna również wersja sterylna </t>
  </si>
  <si>
    <t xml:space="preserve">Śruby kaniulowane o średnicy gwintu 7.3mm.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7.3mm wynosi 4.8mm.  Implanty tytanowe wykonane z materiału  dopuszczonego dla rezonansu magnetycznego.
Dostępne różne  długości   i rodzaje śrub: 
o średnicy 7.3 mm z krótkim gwintem -  w długości    od 30mm do 150mm  
o średnicy 7.3 mm z długim gwintem -  w długości    od 45mm do 150mm  
o średnicy 7.3 mm z pełnym gwintem - w długości    od 20mm do 130mm; Dostępna również wersja sterylna </t>
  </si>
  <si>
    <t xml:space="preserve">Śruba o średnicy 5.0mm z gwintowaną główką, blokowana w płycie, dostępne długości od 14 do 90mm, zalecany do zabiegu zakres od 30 do 60mm, z gniazdem gwiazdkowym T25, tytanowa, pakowana sterylnie </t>
  </si>
  <si>
    <t xml:space="preserve">Śruby blokowane   3.5mm o długości   od 10mm do 95mm, samogwintujące, stalDostępna również wersja sterylna </t>
  </si>
  <si>
    <t xml:space="preserve">Śruba 1.0mm korowe o długości   od 6mm do 14mm. samogwintujące gniazdo śrubokręta KRZYŻOWE, stalDostępna również wersja sterylna </t>
  </si>
  <si>
    <t xml:space="preserve">Śruba blokowane  1.3mm, o długości od 4mm do 18mm,  samogwintująca gniazdo śrubokręta gwiazdkowe, stalDostępna również wersja sterylna </t>
  </si>
  <si>
    <t xml:space="preserve">Śruba 1.3mm korowe o długości   od 4mm do 18mm. samogwintujące gniazdo śrubokręta  gwiazdkowe  stalDostępna również wersja sterylna </t>
  </si>
  <si>
    <t xml:space="preserve">Śruba blokowane  1.5mm, o długości od 6mm do 24mm , samogwintująca gniazdo śrubokręta gwiazdkowe, stalDostępna również wersja sterylna </t>
  </si>
  <si>
    <t xml:space="preserve">Śruba 1.5mm korowe o długości   od 4mm do 24mm, samogwintujące gniazdo śrubokręta gwiazdkowe,  stalDostępna również wersja sterylna </t>
  </si>
  <si>
    <t xml:space="preserve">Śruba  blokowana  zmienno-kątowo 1.5mm, o długości od 4mm do 24mm,  blokowana samogwintująca stalDostępna również wersja sterylna </t>
  </si>
  <si>
    <t xml:space="preserve">Śruba 2.0mm korowe o długości   od 6mm do 40mm, samogwintujące stalDostępna również wersja sterylna </t>
  </si>
  <si>
    <t xml:space="preserve">Śruby  blokowane  zmienno-kątowo 2.0mm pakowane w tuby o długości   od 6mm do 30mm, samogwintujące stalDostępna również wersja sterylna </t>
  </si>
  <si>
    <t xml:space="preserve">Śruby blokowane  2.4mm pakowane w tuby o długości  od 6mm do 30 mm, samogwintujące stal Dostępna również wersja sterylna </t>
  </si>
  <si>
    <t xml:space="preserve">Śruby blokowane zmienno-kątowe 2,4mm pakowane w tuby o długości   od 6mm do 56mm, samogwintująceDostępna również wersja sterylna </t>
  </si>
  <si>
    <t xml:space="preserve">Śruby 2,4mm korowe o długości   od 6mm do 30mm, samogwintujące, stalDostępna również wersja sterylna </t>
  </si>
  <si>
    <t xml:space="preserve">Śruby 2,4mm korowe o długości    9mm, 32,mm-40mm , samogwintujące, stalDostępna również wersja sterylna </t>
  </si>
  <si>
    <t xml:space="preserve">Śruby 2,4mm korowe pakowane w tuby o długości   od 6mm do 40mm, samogwintujące, stalDostępna również wersja sterylna </t>
  </si>
  <si>
    <t xml:space="preserve">Śruby 2.7mm korowe pakowane w tuby o długości  od 6mm 50 mm  , samogwintujące, stal , stardrive Dostępna również wersja sterylna </t>
  </si>
  <si>
    <t xml:space="preserve">Śruby 2.7mm korowe o długości   od 6mm do 36mm, samogwintujące, stal , hexDostępna również wersja sterylna </t>
  </si>
  <si>
    <t xml:space="preserve">Śruby 2.7mm korowe o długości   od 10mm do 55mm, samogwintujące, stal , stardriveDostępna również wersja sterylna </t>
  </si>
  <si>
    <t xml:space="preserve">Śruby blokowane  2.7mm o długości   od 6mm do 60mm, samogwintujące, stalDostępna również wersja sterylna </t>
  </si>
  <si>
    <t xml:space="preserve">Śruby blokowane zmienno-kątowe 2.7mm o długości   od 10mm do 60mm, samogwintujące stal Dostępna również wersja sterylna </t>
  </si>
  <si>
    <t xml:space="preserve">Śruby blokowane zmienno-kątowe 2.7mm pakowane w tuby o długości   od 10mm do 56mm, samogwintujące stal Dostępna również wersja sterylna </t>
  </si>
  <si>
    <t xml:space="preserve">Śruby 2.7mm korowe niskoprofilowe o długości   od 10mm do 70mm, samogwintujące, stalDostępna również wersja sterylna </t>
  </si>
  <si>
    <t xml:space="preserve">Śruby 2.7mm korowe niskoprofilowe pakowane w tuby o długości   od 10mm do 56mm, samogwintujące, stalDostępna również wersja sterylna </t>
  </si>
  <si>
    <t>Śruby 3.5mm korowe o długości   od 10mm do 60mm, samogwintujące, stal Dostępna również wersja sterylna w długościach 10mm - 60mm</t>
  </si>
  <si>
    <t xml:space="preserve">Śruby blokowane   3.5mm o długości   od 10mm do 95mm, samogwintujące, gniazdo śrubokręta  gwiazdkowe , stalDostępna również wersja sterylna </t>
  </si>
  <si>
    <t>212.112s,134s,125s,122s</t>
  </si>
  <si>
    <t>Śruby 3.5mm korowe o długości  16mm i od 65mm do 110mm, samogwintujące, stal</t>
  </si>
  <si>
    <t xml:space="preserve">Śruby 3.5mm korowe o długości   od 10mm do 90mm, samogwintujące, gniazdo śrubokręta gwiazdkowe, stal Dostępna również wersja sterylna </t>
  </si>
  <si>
    <t xml:space="preserve">Śruby 3.5mm korowe pakowane w tubach o długości   od 10mm do 55mm, samogwintujące, stal Dostępna również wersja sterylna w długościach 10mm - 60mm - wywalić </t>
  </si>
  <si>
    <t xml:space="preserve">Śruby blokowane   3.5mm pakowane w tubach o długości   od 10mm do 55mm, samogwintujące, gniazdo śrubokręta  gwiazdkowe , stalDostępna również wersja sterylna </t>
  </si>
  <si>
    <t xml:space="preserve">Śruby blokowane zmienno-kątowe 3.5mm  o  długości   od 10mm do 95mm, zmienno-kątowe samogwintujące, stalDostępna również wersja sterylna </t>
  </si>
  <si>
    <t xml:space="preserve">Śruby blokowane zmienno-kątowe 3.5mm  o  długości   od 10mm do 54mm, zmienno-kątowe samogwintujące, stalDostępna również wersja sterylna </t>
  </si>
  <si>
    <t xml:space="preserve">Śruba blokująca  średnica 5.0mm,samogwintująca, o długości od 18mm do 90mm, gniazdo śrubokręta sześciokątne 3.5mm, stalDostępna również wersja sterylna </t>
  </si>
  <si>
    <t>213.326s</t>
  </si>
  <si>
    <t xml:space="preserve">Śruba blokująca  średnica 5.0mm,samogwintująca, o długości od 14mm do 16mm, gniazdo śrubokręta sześciokątne 3.5mm, stalDostępna również wersja sterylna </t>
  </si>
  <si>
    <t xml:space="preserve">Śruba korowa 4.5mm - samogwintująca, o długości od 14mm do 64mm,  gniazdo śrubokręta sześciokątne 3.5mm, stal Dostępna również wersja sterylna </t>
  </si>
  <si>
    <t xml:space="preserve">Śruba korowa 4.5mm - samogwintująca, o długości 54mm,62mm,  gniazdo śrubokręta sześciokątne 3.5mm, stal Dostępna również wersja sterylna </t>
  </si>
  <si>
    <t xml:space="preserve">Śruby okołoprotezowe 5.0mm blokowane, o długości 8mm, gniazdo hexagonalne,stal Dostępna również wersja sterylna </t>
  </si>
  <si>
    <t xml:space="preserve">Śruby okołoprotezowe 5.0mm blokowane, o długości 10-18mm, gniazdo hexagonalne,stal Dostępna również wersja sterylna </t>
  </si>
  <si>
    <t xml:space="preserve">Śruby okołoprotezowe 5.0mm blokowane, o długości 8 - 18 mm, gniazdo stardrive,stal Dostępna również wersja sterylna </t>
  </si>
  <si>
    <t xml:space="preserve">Śruba korowa 4.5mm - samogwintująca, o długości od 100mm do 135mm,  gniazdo śrubokręta sześciokątne 3.5mm, stal Dostępna również wersja sterylna </t>
  </si>
  <si>
    <t xml:space="preserve">Śruba korowa 4.5mm - samogwintująca, o długości od 66mm do 95mm,  gniazdo śrubokręta sześciokątne 3.5mm, stal Dostępna również wersja sterylna </t>
  </si>
  <si>
    <t xml:space="preserve">Śruba korowa 4.5mm - samogwintująca, o długości 140mm,  gniazdo śrubokręta sześciokątne 3.5mm, stal Dostępna również wersja sterylna </t>
  </si>
  <si>
    <t xml:space="preserve">Śruba blokująca kaniulowana średnica 5.0mm,samotnąca, o długości od 25mm do 90mm, gniazdo śrubokręta sześciokątne 4.0mm, stal Dostępna również wersja sterylna </t>
  </si>
  <si>
    <t xml:space="preserve">Śruba blokująca kaniulowana średnica 5.0mm,samotnąca, o długości od 145mm, gniazdo śrubokręta sześciokątne 4.0mm, stal Dostępna również wersja sterylna </t>
  </si>
  <si>
    <t xml:space="preserve">Śruba konikalna kaniulowana  średnica 5.0mm,samotnąca, o długości od 40mm do 90mm,  gniazdo śrubokręta sześciokątne 4.0mm, stal Dostępna również wersja sterylna </t>
  </si>
  <si>
    <t xml:space="preserve">Śruba blokująca  zmienno-kątowo kaniulowana średnica 5.0mm,samogwintująca okołoprotezowa, o długości od 8mm do 20 mm, gniazdo śrubokręta gwiazdkowe, stal Dostępna również wersja sterylna </t>
  </si>
  <si>
    <t xml:space="preserve">Śruba blokująca  zmienno-kątowo średnica 5.0mm,samogwintujaca, o długości od 14mm do 90mm, gniazdo śrubokręta gwiazdkowe, stal Dostępna również wersja sterylna </t>
  </si>
  <si>
    <t xml:space="preserve">Śruba blokująca zmienno-kątowo kaniulowana  średnica 5.0mm,samotnąca, o długości od 20mm do 100mm, gniazdo śrubokręta gwiazdkowe, stal Dostępna również wersja sterylna </t>
  </si>
  <si>
    <t xml:space="preserve">Śruba blokująca  zmienno-kątowo średnica 5.0mm,samogwintujaca, o długości od 95mm do 100mm, gniazdo śrubokręta gwiazdkowe, stal Dostępna również wersja sterylna </t>
  </si>
  <si>
    <t xml:space="preserve">Śruba blokująca kaniulowana  średnica 7.3mm,samotnąca,o długości od 20mm do 120mm , gniazdo śrubokręta sześciokątne 4.0mm, stal Dostępna również wersja sterylna </t>
  </si>
  <si>
    <t xml:space="preserve">Śruba blokująca kaniulowana  średnica 7.3mm,samotnąca,o długości od 125mm do 145mm , gniazdo śrubokręta sześciokątne 4.0mm, stal Dostępna również wersja sterylna </t>
  </si>
  <si>
    <t xml:space="preserve">Śruba blokująca kaniulowana  średnica 7.3mm,samotnąca,o długości 50mm, pełny gwint , gniazdo śrubokręta sześciokątne 4.0mm, stal Dostępna również wersja sterylna </t>
  </si>
  <si>
    <t xml:space="preserve">Śruba konikalna kaniulowana średnica 7.3mm,samotnąca, o długości od 55mm do 95mm, pełny gwint, gniazdo sześciokątne 4.0mm, stalDostępna również wersja sterylna </t>
  </si>
  <si>
    <t xml:space="preserve">Śruba konikalna kaniulowana średnica 7.3mm,samotnąca,  o długości od 50mm do 145mm, niepełny gwint, gniazdo sześciokątne 4.0mm, stal Dostępna również wersja sterylna </t>
  </si>
  <si>
    <t xml:space="preserve">Śruba 1.0mm korowe o długości   od 6mm do 14mm. samogwintujące gniazdo śrubokręta KRZYŻOWE, tytanDostępna również wersja sterylna </t>
  </si>
  <si>
    <t xml:space="preserve">Śruba 1.3mm korowe o długości   od 4mm do 18mm. Samogwintujące, gniazdo śrubokręta  gwiazdkowe, tytanDostępna również wersja sterylna </t>
  </si>
  <si>
    <t xml:space="preserve">Śruba blokowane  1.3mm, o długości od 4mm do 18mm, samogwintująca gniazdo śrubokręta gwiazdkowe tytanDostępna również wersja sterylna </t>
  </si>
  <si>
    <t xml:space="preserve">Śruba 1.3mm korowe o długości   od 6mm do 18mm. samogwintujące gniazdo śrubokręta KRZYŻOWE, tytanDostępna również wersja sterylna </t>
  </si>
  <si>
    <t xml:space="preserve">Śruba 1.5mm korowe o długości   od 6mm do 24mm, samogwintujące gniazdo śrubokręta KRZYŻOWE, tytanDostępna również wersja sterylna </t>
  </si>
  <si>
    <t xml:space="preserve">Śruba blokowane  1.5mm, o długości od 6mm do 24mm, samogwintująca gniazdo śrubokreta  gwiazdkowe tytanDostępna również wersja sterylna </t>
  </si>
  <si>
    <t xml:space="preserve">Śruba 1.5mm korowe o długości   od 4mm do 24mm, samogwintujące gniazdo śrubokręta  gwiazdkowe, tytanDostępna również wersja sterylna </t>
  </si>
  <si>
    <t xml:space="preserve">Śruba  blokowana  zmienno-kątowo 1.5mm, o długości od 4mm do 24mm, samogwintująca, tytanDostępna również wersja sterylna </t>
  </si>
  <si>
    <t xml:space="preserve">Śruba 2.0mm korowe o długości   od mm do 40mm, samogwintujące, tytanDostępna również wersja sterylna </t>
  </si>
  <si>
    <t xml:space="preserve">Śruba blokowane  2.0mm o długości   od 6mm do 30mm, samogwintujące, tytanDostępna również wersja sterylna </t>
  </si>
  <si>
    <t xml:space="preserve">Śruby  blokowana  zmienno-kątowo 2.0mm o długości   od 6mm do 30mm, samogwintujące, tytanDostępna również wersja sterylna </t>
  </si>
  <si>
    <t xml:space="preserve">Śruby  blokowana  zmienno-kątowo 2.0mm pakowana w tubach` o długości   od 6mm do 30mm, samogwintujące, tytanDostępna również wersja sterylna </t>
  </si>
  <si>
    <t xml:space="preserve">Śruba blokowane  2.0mm pakowana w tubach o długości   od 6mm do 30mm, samogwintujące, tytanDostępna również wersja sterylna </t>
  </si>
  <si>
    <t xml:space="preserve">Śruba 2.0mm korowe pakowane w tubach o długości   od 7mm do 40mm, samogwintujące, tytanDostępna również wersja sterylna </t>
  </si>
  <si>
    <t xml:space="preserve">Śruby 2,4mm korowe o długości   od 6mm do 38mm, samogwintujące, tytan, stardriveDostępna również wersja sterylna </t>
  </si>
  <si>
    <t xml:space="preserve">Śruby blokowane  2.4mm o długości  od 6mm do 30 mm, samogwintujące , tytanDostępna również wersja sterylna </t>
  </si>
  <si>
    <t xml:space="preserve">Śruby blokowane zmienno-kątowe 2,4mm o długości   od 6mm do 60mm, samogwintujące, tytanDostępna również wersja sterylna </t>
  </si>
  <si>
    <t xml:space="preserve">Śruby 2,4mm korowe o długości   40mm, samogwintujące, tytan, stardriveDostępna również wersja sterylna </t>
  </si>
  <si>
    <t xml:space="preserve">Śruby blokowane  2.4mm pakowane w tuby o długości  od 6mm do 30 mm, samogwintujące , tytanDostępna również wersja sterylna </t>
  </si>
  <si>
    <t xml:space="preserve">Śruby blokowane zmienno-kątowe 2,4mm pakowane w tubach  o długości   od 8mm do 56mm, samogwintujące, tytanDostępna również wersja sterylna </t>
  </si>
  <si>
    <t xml:space="preserve">Śruby 2,4mm korowe pakowane w tubach o długości   40mm, samogwintujące, tytan, stardriveDostępna również wersja sterylna </t>
  </si>
  <si>
    <t xml:space="preserve">Śruby 2.7mm korowe o długości   od 10mm do 36mm, samogwintujące, tytan, hexDostępna również wersja sterylna </t>
  </si>
  <si>
    <t xml:space="preserve">Śruby 2.7mm korowe o długości    6mm,8mm, 40mm-60mm,, samogwintujące, tytan, hexDostępna również wersja sterylna </t>
  </si>
  <si>
    <t xml:space="preserve">Śruby 2.7mm korowe o długości   od 6mm do 60mm, samogwintujące, tytan, stardriveDostępna również wersja sterylna </t>
  </si>
  <si>
    <t xml:space="preserve">Śruby blokowane  2.7mm o długości   od 6mm do 60mm, samogwintujące, tytan Dostępna również wersja sterylna </t>
  </si>
  <si>
    <t xml:space="preserve">Śruby blokowane zmienno-kątowe 2.7mm o długości   od 10mm do 60mm, samogwintujące , tytanDostępna również wersja sterylna </t>
  </si>
  <si>
    <t xml:space="preserve">Śruby blokowane  2.7mm pakowane w tubach o długości   od 6mm do 55mm, samogwintujące, tytan Dostępna również wersja sterylna </t>
  </si>
  <si>
    <t xml:space="preserve">Śruby blokowane zmienno-kątowe 2.7mm pakowane w tubach o długości   od 10mm do 56mm, samogwintujące , tytanDostępna również wersja sterylna </t>
  </si>
  <si>
    <t xml:space="preserve">Śruby 2.7mm korowe pakowane w tubach o długości   od 6mm do 55mm, samogwintujące, tytan, stardriveDostępna również wersja sterylna </t>
  </si>
  <si>
    <t xml:space="preserve">Śruby 2.7mm korowe nisko profilowe o długości   od 10mm do 62mm, samogwintujące, tytanDostępna również wersja sterylna </t>
  </si>
  <si>
    <t xml:space="preserve">Śruby 2.7mm korowe nisko profilowe o długości   od 64mm do 70mm, samogwintujące, tytanDostępna również wersja sterylna </t>
  </si>
  <si>
    <t xml:space="preserve">Śruby 2.7mm korowe pakowane w tubach nisko profilowe o długości   od 10mm do 28mm, samogwintujące, tytanDostępna również wersja sterylna </t>
  </si>
  <si>
    <t xml:space="preserve">Śruby 2.7mm korowe pakowane w tubach nisko profilowe o długości   od 30mm do 56mm, samogwintujące, tytanDostępna również wersja sterylna </t>
  </si>
  <si>
    <t xml:space="preserve">Śruby 3.5mm korowe o długości   od 10mm do 60mm, samogwintujące, tytanDostępna również wersja sterylna </t>
  </si>
  <si>
    <t xml:space="preserve">Śruby blokowane   3.5mm o długości   od 10mm do 95mm, samogwintujące, gniazdo śrubokręta hex , tytanDostępna również wersja sterylna </t>
  </si>
  <si>
    <t xml:space="preserve">Śruby 3.5mm korowe o długości   od 65mm do 95mm, samogwintujące, tytanDostępna również wersja sterylna </t>
  </si>
  <si>
    <t xml:space="preserve">Śruby 3.5mm korowe pakowane w tubach o długości   od 10mm do 55mm, samogwintujące, gniazdo śrubokręta gwiazdkowe , tytanDostępna również wersja sterylna </t>
  </si>
  <si>
    <t xml:space="preserve">Śruby blokowane   3.5mm pakowane w tubach o długości  od 10mm do 46 mm, samogwintujące, gniazdo śrubokręta gwiazdkowe , tytanDostępna również wersja sterylna </t>
  </si>
  <si>
    <t xml:space="preserve">Śruba korowa 4.5mm - samogwintująca,  długości od 14mm do 70mm, gniazdo śrubokręta sześciokątne 3.5mm, tytanDostępna również wersja sterylna </t>
  </si>
  <si>
    <t xml:space="preserve">Śruba blokująca  średnica 5.0mm,samogwintująca, o długości od 14mm do 90mm, gniazdo śrubokręta sześciokątne 3.5mm, tytanDostępna również wersja sterylna </t>
  </si>
  <si>
    <t xml:space="preserve">Śruby okołoprotezowe 5.0mm blokowane, o długości od 8mm do 14mm, gniazdo hexagonalne,tytanDostępna również wersja sterylna </t>
  </si>
  <si>
    <t xml:space="preserve">Śruby okołoprotezowe 5.0mm blokowane, o długości od 10mm do 18mm, gniazdo stardrive,tytanDostępna również wersja sterylna </t>
  </si>
  <si>
    <t xml:space="preserve">Śruby okołoprotezowe 5.0mm blokowane, o długości 8mm, gniazdo stardrive,tytanDostępna również wersja sterylna </t>
  </si>
  <si>
    <t xml:space="preserve">Śruby okołoprotezowe 5.0mm blokowane, o długości 18mm, gniazdo stardrive,tytanDostępna również wersja sterylna </t>
  </si>
  <si>
    <t xml:space="preserve">Śruba korowa 4.5mm - samogwintująca,  długości od 76mm do 95mm, gniazdo śrubokręta sześciokątne 3.5mm, tytanDostępna również wersja sterylna </t>
  </si>
  <si>
    <t xml:space="preserve">Śruba korowa 4.5mm - samogwintująca,  długości 72mm, gniazdo śrubokręta sześciokątne 3.5mm, tytanDostępna również wersja sterylna </t>
  </si>
  <si>
    <t xml:space="preserve">Śruba blokująca kaniulowana średnica 5.0mm,samotnąca, o długości od 25mm do 95mm, gniazdo śrubokręta sześciokątne 4.0mm, tytan Dostępna również wersja sterylna </t>
  </si>
  <si>
    <t xml:space="preserve">Śruba konikalna kaniulowana  średnica 5.0mm,samotnąca, o długości od 40mm do 95mm,  gniazdo śrubokręta sześciokątne 4.0mm, tytanDostępna również wersja sterylna </t>
  </si>
  <si>
    <t>Mocowanie w części udowej systemem rozpierająco-wiszącym, za pomocą 2 biowchłanialnych lub PEEK pinów o śr. 3,3 mm wykonanych z PLA, zapewniający 360º powierzchnię styku przeszczepu z kością, mocowanie blisko linii stawu 8-13 mm, wchłanianie 2-4 lata, siła mocowania ponad 600N.</t>
  </si>
  <si>
    <t>System mocowania tkanek miękkich złożony z osłonki czterokanałowej oraz śruby stożkowej wykonany z materiału niewchłanialnego, niewidocznego w obrazie RTG Polypropylen/ PEEK lub biowymiennego TCP/ PLGA</t>
  </si>
  <si>
    <t>Zestaw dwóch implantów PEEK lub PLGA umieszczonych na podajniku pistoletowym zaopatrzonych w igłę o szerokości 1,7 mm i kątach zgięcia igły  0,12,24 stopnie, zaopatrzonych w nić ortopedyczną 2-0 w 38 % niewchłanialną oraz 62 % wchłanialną, z miarką głębokości wkłucia regulowaną z pistoletu oraz jednozaciskową pętlą mocującą implanty</t>
  </si>
  <si>
    <t xml:space="preserve"> Kapa kłykcia dalszej nasady kości</t>
  </si>
  <si>
    <t xml:space="preserve">UniCAP Śruba 11.0 mm x 22.0 mm </t>
  </si>
  <si>
    <t xml:space="preserve">Substytut kostny wiórki /chips/ 4 mm - 6 mm 5cc </t>
  </si>
  <si>
    <t xml:space="preserve">Substytut kostny wiórki /chips/ 2 mm - 4 mm 10cc </t>
  </si>
  <si>
    <t>Substytut kostny wiórki /chips/ 4 mm - 6 mm 20c</t>
  </si>
  <si>
    <t>Substytut kostny wiórki /chips/ 2 mm - 4 mm 20cc</t>
  </si>
  <si>
    <t>Substytut kostny wiórki /chips/ 4 mm - 6 mm 30cc</t>
  </si>
  <si>
    <t>Substytut kostny wiórki /chips/ 2 mm - 4 mm 30cc</t>
  </si>
  <si>
    <t>Substytut kostny wiórki /chips/ 2 mm - 4 mm 8 cc</t>
  </si>
  <si>
    <t xml:space="preserve">Substytut kostny kołek Ø 12 mm x 20 mm </t>
  </si>
  <si>
    <t>Substytut kostny kołek Ø 14 mm x 20 mm</t>
  </si>
  <si>
    <t>Substytut kostny kołek Ø 16 mm x 20 mm</t>
  </si>
  <si>
    <t>Substytut kostny bloczek 20 mm x 20 mm x 10 mm</t>
  </si>
  <si>
    <t>Substytut kostny bloczek 10 mm x 10 mm x 20 mm</t>
  </si>
  <si>
    <t>Substytut kostny bloczek 40 mm x 30 mm x 10 mm</t>
  </si>
  <si>
    <t>Substytut kostny klin 40 mm x 30 mm x 10 mm Final 2 mm</t>
  </si>
  <si>
    <t>Substytut kostny klin 40 mm x 30 mm x 15 mm Final 2 mm</t>
  </si>
  <si>
    <t>Panewka CoCrMo o średnicy 15mm</t>
  </si>
  <si>
    <t>Głowa do kości śródręcza</t>
  </si>
  <si>
    <t>Śruba promieniowa
32 mm – 50 mm</t>
  </si>
  <si>
    <t xml:space="preserve"> Śruba
śródręczna 45 mm – 70 mm</t>
  </si>
  <si>
    <t>Implanty blokujące zatokę stępu. Implanty wykonane ze stopu tytanowego w rozmiarach co najmniej od 7 do 13 mm (skok co 1 mm). Implanty kaniulowane. (zestaw użyczany do zabiegu)</t>
  </si>
  <si>
    <t>Płytki tytanowe do zespoleń w obrębie stopy. Płytki o kształcie L, T i proste. Grubość płytek 2,0 mm. Otwory na śruby wieloosiowo blokowane o średnicy 2,5 mm.</t>
  </si>
  <si>
    <t>Płytki tytanowe do zespoleń w obrębie stopy. Płytki o kształcie X,H, trapezu. Grubość płytek 2,0 mm. Otwory na śruby wieloosiowo blokowane o średnicy 2,5 mm.</t>
  </si>
  <si>
    <t>Płytki tytanowe anatomiczne do artrodezy stau MTP1 t i proste dostępne w min. 3 rozmiarach na każdą ze stron</t>
  </si>
  <si>
    <t>Śruby korowe kompresyjne 2,5mm w długościach 12-28mm</t>
  </si>
  <si>
    <t>Śruby korowe blokowane 2,5mm w długościach 10-28 mm</t>
  </si>
  <si>
    <t>Implant PP - wkładka polietylenowa - komp. stawowy paliczka bliższego</t>
  </si>
  <si>
    <t xml:space="preserve">Śruba DF-P </t>
  </si>
  <si>
    <t>DF Kapa - komp. stawowy kości</t>
  </si>
  <si>
    <t>DF Śruba 9.5 mm x 18.0 mm</t>
  </si>
  <si>
    <t>- śruby o trzonie cylindrycznym i gwintem na całej długości, tulipanowe z sztywną, otwartą „głową” lub wieloosiowe (śr.4,5mm i 5mm o dłg. 25-50mm, ze skokiem co 5mm; 6mm i 7mm o dłg. 25-60mm, ze skokiem co 5mm)
- śruby rewizyjne z trzonem stożkowym, tulipanowe z sztywną, otwartą „głową” (śr.8mm, dłg 30-60mm, ze skokiem co 5mm) (śr.9mm,dłg.30-60mm ze skokiem co 5mm) (śr.10mm ,dłg.30mm-50mm ze skokiem co 5mm).
- śruby wzmocnione z trzonem stożkowym, tulipanowe z sztywną, otwartą „głową” (śr.4,5mm, dłg. 25-50mm; śr.5mm, dłg. 25-50mm; śr.6mm, dłg. 25-60mm – wszystkie ze skokiem co 5mm), wybarwione w dwóch kolorach;
- śruby wieloosiowe o 420 ruchomości, nie wymagające składania w trakcie operacji;
- śruby samotnące i samogwintujące, kodowane kolorami;
- wysokość łba śruby wraz z prętem i blokadą nie przekracza 15,3mm;
- wysokość odstawania głowy śruby: ponad pręt 4,52 mm, pod prętem 5mm;
- szerokość głowy śruby u podstawy 10mm, na szczycie 10,5mm;
- grubość ścianki głowy śruby 1mm;
- śruby z ułatwiającymi wprowadzenie prętów i blokad, odłamywanymi „ramionami”;
- atraumatyczne zakończenie śruby;
- wsteczny kształt gwintu na styku śruba-element blokujący: zapobiegający rozchodzeniu się „ramion” śruby na boki w trakcie dokręcania wewnętrznego elementu blokującego;  
- pręty proste śr.5,5mm osadzane w osi śruby, dłg. 35-500mm (atraumatyczne, bez konieczności docinania), osadzane w osi śruby, w 16 rozmiarach, ze skokiem co 5mm (do 60mm dłg.), co 10mm (60-80mm), co 20mm (80-120mm), co 30mm (120-180mm), oraz co 100mm (200-500mm);
- pręty wstępnie dogięte śr.5,5mm osadzane w osi śruby, dłg. 35-100mm, w 11 rozmiarach, ze skokiem co 5mm (do 60mm dłg.) oraz co 10mm (60-100mm dłg.);
- stały kontakt pręta z odkształcalnym plastycznie gniazdem śruby wieloosiowej;
- poprzeczki sztywne w 7 rozmiarach (21-41mm dłg., ze skokiem co 3-4mm) oraz o zmiennej długości i kącie w 3 rozmiarach (43-49mm, 49-60mm, 60-75mm);
- poprzeczki dokręcane na prętach przy pomocy klucza dynamometrycznego;
- jeden uniwersalny, wewnętrzny element blokujący śr.10mm, wys. 4,52mm;
- element blokujący dokręcany przy pomocy klucza dynamometrycznego;
- możliwość zastosowania systemu m.in. przy skoliozach, niestabilnościach, nowotworach, kręgozmykach, degeneracjach - przy użyciu jednego zestawu narzędzi;
- w zestawie narzędzia i elementy montowane na implantach, umożliwiające przeprowadzenie redukcja kręgozmyku na 4 śrubach (bez dodatkowych śrub repozycyjnych), w osi oraz po łuku spoza pola operacyjnego;
- trwałe oznaczenie każdego implantu numerem serii oraz kodem;
- narzędzia oraz implanty umieszczone w oznakowanych miejscach plastikowych, zamykanych pojemnikach do sterylizacji;
- rozmiar  implantów umożliwiający zmniejszenie wielkości pola operacyjnego – zastosowanie w operacjach małoinwazyjnych w połączeniu z rozwierakami do mikrodiscektomii;
- poręczne, ergonomiczne i ograniczone do niezbędnego minimum instrumentarium, zawierające m.in.: podwojone ilości wszystkich narzędzi do wkręcania i blokowania śrub oraz rotacji prętów; prosty i zagięty trokar do wykonywania otworów pod śruby; znaczniki RTG; kleszcze do kompresji i dystrakcji; kleszcze do dociskania pręta w śrubę; elastyczne wzorniki kształtu pręta; podważki Marney’a; płytkę pomiarową do poprzeczek; doginarkę prętów o zmiennym promieniu; doginarkę poprzeczek; 
- kontenery bezobsługowe sterylizacyjne z filtrami na 5000 cykli sterylizacyjnych</t>
  </si>
  <si>
    <t>Śruba transpedikularna</t>
  </si>
  <si>
    <t>Bloker</t>
  </si>
  <si>
    <t>Pręt</t>
  </si>
  <si>
    <t>Kaniula do cementu</t>
  </si>
  <si>
    <t>Śruba augumentacyjna</t>
  </si>
  <si>
    <t>Kirschner</t>
  </si>
  <si>
    <t xml:space="preserve">cement </t>
  </si>
  <si>
    <t>Igła</t>
  </si>
  <si>
    <t>Część nr 1 - endoprotezy barku</t>
  </si>
  <si>
    <t>op. 10 szt.</t>
  </si>
  <si>
    <t xml:space="preserve">Ostrze </t>
  </si>
  <si>
    <t>zest.</t>
  </si>
  <si>
    <t>B - endoproteza obręczy barkowo-ramiennej z możliwością konwersji z opcji anatomicznej na odwróconą bez usuwania trzpienia i elementu panewkowego. – trzpienie cementowane ( 12-20mm) lub bezcementowe ( 14-24mm) o długości 80mm oraz trzpienie mini ( 11-13mm) o długości 60mm – trzpienie rewizyjne cementowane lub bezcementowe w trzech długościach 150, 180 i 210mm w przekrojach od 13do 16mm.; - trzpienie do dużej resekcji w dwóch rozmiarach 7 i 10mm o długości 50-80mm wraz z augumentem poresekcyjnym w rozmiarach 20-50mm. – element proksymalny z otworami ( trauma – 3 rozmiary) bądź z wzdłużnymi płetwami – element proksymalny odwrócony ( w trzech opcjach: HA,krótkie do inwersji, trauma) wraz z opcją przedłużenia +9mm. – głowy wykonane ze stopu tytanu bądź chromo kobaltu w rozmiarach 40-54mm. – głowy CTA w rozmiarach 42-54mm.  – Adaptery neutralne, centryczne oraz CAT – wkładki do body odwróconego polietylenowe 36mm. ( 6 opcji), metalowe 40/44mm. ( 5 opcji) bądź  ceramiczne</t>
  </si>
  <si>
    <t xml:space="preserve">D - endoproteza bezcementowa i cementowa stawu kolanowego  </t>
  </si>
  <si>
    <t xml:space="preserve">stabilizator interlaminarny, umożliwiający dynamiczne (z zachowaniem ruchomości) połączenie sąsiadujących trzonów kręgowych, stabilizator jednoczęściowy osadzany na wyrostkach kolczystych bez dodatkowych elementów mocujących, otwarty od tyłu w celu zapewnienia optymalnego amortyzowania przenoszonych obciążeń, dostępny w 5-ciu rozmiarach od 8mm do 16mm w odstępach co 2mm, możliwość mnogiego zastosowania w zespoleniach wielopoziomowych bezpośrednio na sąsiadujących przestrzeniach, wykonany ze stopu tytanowego, dostępny w formie sterylnej w fabrycznych opakowaniach
</t>
  </si>
  <si>
    <t>Część nr 7 - implanty do stabilizacji kręgosłupa</t>
  </si>
  <si>
    <t>A - stabilizatory interlaminarne w odcinku lędźwiowym</t>
  </si>
  <si>
    <t>B - implant do stabilizacji międzywyrostkowej w odcinku lędźwiowym</t>
  </si>
  <si>
    <t>C - zestaw do odtworzenia jądra miażdżystego</t>
  </si>
  <si>
    <t>j.w. membrana o wymiarach 2cm*2cm</t>
  </si>
  <si>
    <t>j.w. membrana o wymiarach 5cm*5cm</t>
  </si>
  <si>
    <t>A - Tytanowy system do jedno- i wielosegmentowej stabilizacji odcinka piersiowo-lędźwiowo-krzyżowego kręgosłupa</t>
  </si>
  <si>
    <t>B - Tytanowy system do jedno- i wielosegmentowej stabilizacji odcinka piersiowo-lędźwiowo-krzyżowego kręgosłupa MIS</t>
  </si>
  <si>
    <t xml:space="preserve"> - śruby o trzonie pięciokątnym i podwójnie prowadzonym gwintem na całej długości
- śruby tulipanowe kaniulowane  sztywne oraz ruchome,  oraz augumentacyjne
- śruby kodowane kolorami w celu prawidłowej identyfikacji rozmiaru
- śruby samotnące i samogwintujące  z atraumatycznym zakończeniem dostępne w sterylnych pojedynczych opakowaniach  oznaczonymi danymi implantu oraz datą sterylności
-  śruby w opakowaniach sterylnych  i niesterylnych
Śruby sztywne pełne oraz kaniulowane o rozmiarach:
• śr.4,5mm i śr.5,5mm o długość 25-50mm, ze skokiem co 5mm;
• śr.6,5mm o długość 25-55mm, ze skokiem co 5mm; oraz o dł 60-80mm ze skokiem co 10 mm
• śr.7,5mm o długość 25-55mm, ze skokiem co 5mm;oraz o dł 60-80 ze skokiem co 10 mm
• śr.8,5mm o długość 30-55mm, ze skokiem co 5mm;oraz o dł 60-80 ze skokiem co 10 mm
• śr.9,5mm o długość 35-55mm, ze skokiem co 5mm;oraz o dł 60-80 ze skokiem co 10 mm
• śr.10,5mm o długość 35-55mm,ze skokiem co 5mm;oraz o dł 60-80 ze skokiem co 10 mm
Śruby ruchome pełne oraz kaniulowane o rozmiarach:
• śr.4,5mm i śr.5,5mm o długość 25-50mm, ze skokiem co 5mm;
• śr.6,5mm o długość 25-55mm, ze skokiem co 5mm; oraz o dł 60-80mm ze skokiem co 10 mm
• śr.7,5mm o długość 25-55mm, ze skokiem co 5mm;oraz o dł 60-110 ze skokiem co 10 mm
• śr.8,5mm o długość 30-55mm, ze skokiem co 5mm;oraz o dł 60-110 ze skokiem co 10 mm
• śr.9,5mm o długość 35-55mm, ze skokiem co 5mm;oraz o dł 60-110 ze skokiem co 10 mm
• śr.10,5mm o długość 35-55mm,ze skokiem co 5mm;oraz o dł 60-110 ze skokiem co 10 mm
Śruby sztywne i ruchome augumentacyjne o rozmiarach: 
• śr.5,5mm o długość 35-50mm, ze skokiem co 5mm;
• śr.6,5mm o długość 35-55mm, ze skokiem co 5mm; oraz o dł 60-80mm ze skokiem co 10 mm
• śr.7,5mm o długość 35-55mm, ze skokiem co 5mm;oraz o dł 60-80 ze skokiem co 10 mm
• śr.8,5mm o długość 35-55mm, ze skokiem co 5mm;oraz o dł 60-80 ze skokiem co 10 mm
• śr.9,5mm o długość 35-55mm, ze skokiem co 5mm;oraz o dł 60-80 ze skokiem co 10 mm
• śr.10,5mm o długość 35-55mm,ze skokiem co 5mm;oraz o dł 60-80 ze skokiem co 10 mm
• pręty proste o zakończeniach heksagonalnych  i okrągłych   śr.5,5mm ,24 rożnych rozmiarów długości   od 30 do 500mm . Od 35mm do 55 mm skok co 5mm i od 60mm do 200mm co 10 mm i od 200mm do 500 mm co 100 mm. Pręty dostępne w pojedynczych sterylnych opakowaniach z datą sterylności  i niesterylne.
• pręty wstępnie dogięte  o zakończeniach heksagonalnych i okrągłych śr.5,5mm , długość od 30-150mm, w 16 rozmiarach.
• Od 30mm do 55mm skok co 5mm od 60mm do 150mm co 10mm
• pręty dostępne w wersji sterylnej pojedynczo pakowane z oznaczeniem daty sterylności
• jeden uniwersalny, wewnętrzny element blokujący pakowany pojedyńczo w sterylnym opakowaniu z datą sterylności i kodem katalogowym w opakowaniu naklejka z danymi do raportu operacyjnego.
• poprzeczki sztywne na pręt o grubości 5,5mm w rozmiarach od 30mm do 40mm ze skokiem co 2mm .
• poprzeczki ruchome na pręt o grubości 5,5 mm w 13 rozmiarach
• łączniki pręta śr.5,5 mm : 
• osiowy w rozmiarach 19mm i 34 mm
• zamknięty typu domino w rozmiarach 7mm i 11mm
• zamknięto otwarty typu domino w rozmiarach 7mm i 11mm
• łączniki offsetowe :
• zamknięte w rozmiarach 20mm ,35mm,50mm
• otwarte w rozmiarach 20mm, 35mm,50mm
• możliwość wielokrotnego blokowania ruchomości śruby bez zakładania pręta i nakrętki blokującej
• zestaw z kompletnym instrumentarium trwałe oznaczenie każdego implantu numerem serii oraz kodem.
• narzędzia oraz implanty umieszczone w oznakowanych miejscach , zamykanych pojemnikach do sterylizacji
• dostępne kaniule do podania cementu dostarczne w sterylnym pojedynczym opakowaniu 
• poręczne, ergonomiczne i ograniczone do niezbędnego minimum instrumentarium, zawierające kaniulowane narzędzia implantacyjne 
• zestaw w kontenerach wraz z filtrami wielorazowymi do 5000 cykli sterylizacyjnych</t>
  </si>
  <si>
    <t>C - Wertebroplastyka zestaw</t>
  </si>
  <si>
    <t>20 mm x 30 mm (lub 30 mm x 40 mm) x 2 mm Dwuwarstwowa membrana do rekonstrukcji warstwy chrzęstnej w stawie kolanowym</t>
  </si>
  <si>
    <t>Ø = 15/12/18 mm; h = 2 mm Dwuwarstwowa membrana do rekonstrukcji warstwy chrzęstnej w stawie kolanowym</t>
  </si>
  <si>
    <t>20 mm x 30 mm(lub 30 mm x 40 mm) x 4 mm Dwuwarstwowa membrana do zaopatrywania ubytków chrzęstno-kostnych w stawie kolanowym i skokowym</t>
  </si>
  <si>
    <t>Ø = 12/15/18 mm; h = 4 mm Dwuwarstwowa membrana do zaopatrywania ubytków chrzęstno-kostnych w stawie kolanowym i skokowym</t>
  </si>
  <si>
    <t>20 mm x 30 mm (lub 30 mm x 40 mm ) x 6 mm Trzywarstwowa membrana do rekonstrukcji warstwy chrzęstno-kostnej w stawie kolanowym i skokowym</t>
  </si>
  <si>
    <t xml:space="preserve"> Ø = 12/15/18 mm; h = 6 mm Trzywarstwowa membrana do rekonstrukcji warstwy chrzęstno-kostnej w stawie kolanowym i skokowym</t>
  </si>
  <si>
    <t>Panewka bezcementowa, półsferyczna, tytanowa, typu press-fit, pokryta porowatym tytanem o zaawansowanej strukturze 3D, lita lub z otworami do dodatkowego mocowania śrubami. Panewka dostępna w rozmiarach zewnętrznych od 40 do 68 mm. Panewka wewnątrz gładko polerowana z możliwością zastosowania artykulacji polietylenowej i ceramicznej.</t>
  </si>
  <si>
    <t>Wkładka z polietylenu wysokousieciowanego o zwiększonej twardości, przystosowana do głów o średnicy 28, 32 i 36 mm, dostępna w wersji standard oraz z 20 stopniową nadbudową antyluksacyjną.</t>
  </si>
  <si>
    <t>Zaślepka centralna</t>
  </si>
  <si>
    <t>Zaślepki boczne</t>
  </si>
  <si>
    <t>Śruby o długości od 15mm do 50mm (co 5mm)</t>
  </si>
  <si>
    <t>Panewka dwumobilna cementowa, wykonana ze stali nierdzewnej, gładko polerowana wewnętrznie, w rozmiarach od 43 mm do 63 mm ze skokiem co 2 mm</t>
  </si>
  <si>
    <t>Panewka dwumobilna bez cementowa, wykonana ze stali nierdzewnej, gładko polerowana wewnętrznie, w rozmiarach od 43 mm do 63 mm ze skokiem co 2 mm</t>
  </si>
  <si>
    <t>wkład polietylenowy umożliwiający zatrzaśnięcie głowy w rozmiarach 22 mm (panewki 43 i 45) i 28 mm (panewki 47 do 63)</t>
  </si>
  <si>
    <t>Ostrze do piły oscylacyjnej</t>
  </si>
  <si>
    <t>Głowy wykonane ze stopu CoCr o średnicy 22 mm, 28 mm, 32 mm w 5 długościach.</t>
  </si>
  <si>
    <t>Głowy wykonane ze stopu CoCr o średnicy 36 mm w 5 długościach.</t>
  </si>
  <si>
    <t>Głowy wykonane ze stopu ZrNb o średnicy 28 mm, 32 mm i 36 mm w 5 długościach.</t>
  </si>
  <si>
    <t>Głowy ceramiczne Biolox Delta o średnicy 32 mm, 36 mm w 3 długościach.</t>
  </si>
  <si>
    <t>Wkładka ceramiczna Biolox Delta z wbudowanym tytanowym pierścieniem, przystosowana do głów 32 i 36 mm..</t>
  </si>
  <si>
    <t>Trzpień bezcementowy, tytanowy, stożkowaty w dwóch płaszczyznach, powierzchnia o strukturze poprzecznych w części proxymalnej i podłużnych w części dystalnej rowków zapobiegających zapadaniu się trzpienia i zwiększających stabilność rotacyjną, pokryty porowatym tytanem i hydroxyapatytem na całej długości, dostępny w wersji standardowej bezkołnierzowej lub kołnierzowej (w 12 rozmiarach, z kątem CCD o wartości 135 stopni), w wersji lateralizowanej bezkołnierzowej lub kołnierzowej (w 11 rozmiarach, z kątem CCD o wartości 126 stopni) oraz w wersji valgus (w 8 rozmiarach, z kątem CCD o wartości 145 stopni), stożek 12/14.</t>
  </si>
  <si>
    <t>Trzpień cementowy nieanatomiczny, wykonany ze stopu stali nierdzewnej M30NW, gładko polerowany, dostępny w 2 wersjach: Standard Offset (8 rozmiarów, kąt CCD 135st.) i High Offset (8 rozmiarów, kat CCD 126st.), stożek 12/14. Uniwersalne narzędzia chirurgiczne – te same do trzpienia cementowego i bezcementowego.</t>
  </si>
  <si>
    <t>Trzpień przynasadowy, bezcementowy, tytanowy, kształt trójstożkowy, napylony czystym tytanem oraz dodatkowo pokryty homogeniczną warstwą BONITu, dystalny koniec trzpienia oraz szyjka gładko polerowana, dostępny w 10 rozmiarach, stożek 12/14.</t>
  </si>
  <si>
    <t>Panewka rewizyjna wykonana w technologii druku 3D ze stopu tytanu, o porowatości do 80% na całym przekroju, w rozmiarach od 48 mm do 80 mm, z otworami umożliwiającymi wkręcenie śrub gąbczastych standardowych i blokowanych. Wnętrze panewki porowate</t>
  </si>
  <si>
    <t>Wkładka polietylenowa, cementowa i bezcementowa, zwykła i z okapem, o średnicy wewnętrznej 28 mm, 32 mm, 36 mm</t>
  </si>
  <si>
    <t>Panewka rewizyjna wykonana w technologii druku 3D ze stopu tytanu, o porowatości do 80% na całym przekroju, z przestrzenna strukturą odwzorowującą strukturę beleczkowatą kości gąbczastej, w rozmiarach od 48 mm do 80 mm, z otworami umożliwiającymi wkręcenie śrub gąbczastych standardowych i blokowanych. Wnętrze panweki gładko polerowane.</t>
  </si>
  <si>
    <t>Śruby standardowe w rozmiarach od 15 mm do 50 mm (co 5mm)</t>
  </si>
  <si>
    <t>Śruby blokowane w rozmiarach od 15 mm do 50 mm (co 5mm)</t>
  </si>
  <si>
    <t>Jednorazowy zestaw zaślepek składający się z 2 podajników i 14 zaślepek.</t>
  </si>
  <si>
    <t>Augmenty panewki rewizyjnej, wykonane w technologii druku 3D ze stopu tytanu. Augmenty wypełniające ubytki kostne tylnego stropu panewki dostępne w rozmiarach 12mm, 18mm i 24 mm. Augmenty wypełniające ubytki kostne przedniego stropu panewki dostępne w rozmiarach 8mm, 12mm i 18mm. Gniazda augmentów dostosowane do śrub blokowanych kątowo.</t>
  </si>
  <si>
    <t>Augmenty stropu panewki składające się ze skrzydła z 5 otworami na śruby oraz podpory w 4 wielkościach z 2 otworami na śruby. Gniazda augmentów dostosowane do śrub blokowanych kątowo.</t>
  </si>
  <si>
    <t>Płyty tytanowe z zamkami, proste oraz krętarzowe. Płyty proste w 3 długościach 150, 200, 250 mm, posiadające dodatkowe otwory na śruby. Płyty hakowe w 8 długościach od 75 mm do 265 mm</t>
  </si>
  <si>
    <t>Kable z zamkami o średnicy 2 mm i długości 500 mm, wykonane z plecionki drutów ze stopu CoCr. System zamków umożliwia wielokrotne dociąganie i zaciskanie naprężonego kabla</t>
  </si>
  <si>
    <t>Kable bez zamków, o średnicy 2 mm i długości 500 mm, wykonane z plecionki drutów ze stopu CoCr. System zamków umożliwia wielokrotne dociąganie i zaciskanie naprężonego kabla</t>
  </si>
  <si>
    <t>Panewka bezcementowa, półsferyczna, tytanowa, typu press-fit, pokryta porowatym tytanem o zaawansowanej strukturze 3D, z wieloma otworami do dodatkowego mocowania śrubami. Panewka dostępna w rozmiarach zewnętrznych od 48 do 80 mm. Panewka wewnątrz gładko polerowana z możliwością zastosowania artykulacji polietylenowej i ceramicznej.</t>
  </si>
  <si>
    <t xml:space="preserve">Część udowa cementowa anatomiczna lewa/prawa w wersji PS oraz CR dostępna w 7 rozmiarach dla każdej ze stron, wykonana ze stopu CoCr </t>
  </si>
  <si>
    <t>Część udowa cementowa anatomiczna lewa/prawa w wersji PS oraz CR dostępna w 7 rozmiarach dla każdej ze stron, wykonana ze stopu ZrNb</t>
  </si>
  <si>
    <t>Taca piszczelowa tytanowa anatomiczna lewa/prawa dostępna w 8 rozmiarach dla każdej ze stron, umożliwiająca zastosowanie trzpienia i podkładki połowiczej.</t>
  </si>
  <si>
    <t>Wkładka polietylenowa uniwersalna PS lub CR o grubościach: 9, 11, 13, 15 i 18 mm sterylizowana w EtO.</t>
  </si>
  <si>
    <t>Wkładka polietylenowa uniwersalna półzwiązana (CC) o grubościach: 9, 11, 13, 15, 18, 21 i 25 mm sterylizowana w EtO.</t>
  </si>
  <si>
    <t xml:space="preserve">Trzpień o długości 100mm i średnicy 10, 12, 14, 16, 18 i 20mm oraz o długości 150mm i średnicy 10, 12, 14 i 16mm do piertownej tacy piszczelowej </t>
  </si>
  <si>
    <t>Podkładka połowicza cementowana do pierwotnej tacy piszczelowej o grubości 10 i 15mm</t>
  </si>
  <si>
    <t>Komponent rzepki cementowy, wykonany z polietylenu, z znacznikiem RTG. Rzepka dwuwypukła w rozmiarach 23mm, 26mm, 29mm, 32mm, lub w systemie wymiany powierzchni stawowej (resurfacing) w rozmiarach 26mm, 29mm,32mm, 35mm.</t>
  </si>
  <si>
    <t>Część udowa anatomiczna lewa/prawa, dostępna w 9 rozmiarach dla każdej ze stron, wykonana ze stopu CoCr</t>
  </si>
  <si>
    <t>Część udowa anatomiczna lewa/prawa, dostępna w 9 rozmiarach dla każdej ze stron, wykonana ze stopu ZrNb, którego zewnętrzna warstwa została przekształcona w ceramikę, przeznaczona dla pacjentów uczulonych na metal</t>
  </si>
  <si>
    <t>Taca piszczelowa tytanowa anatomiczna lewa/prawa dostępna w 8 rozmiarach dla każdej ze stron</t>
  </si>
  <si>
    <t>Wkładka polietylenowa anatomiczna lewa/prawa o grubościach: 9, 10, 11, 12, 13, 15 i 18 mm sterylizowana w EtO. Oferowana w wersji z zachowaniem i wycięciem więzadła PCL.</t>
  </si>
  <si>
    <t>Część udowa asymetryczna, wykonana ze stopu CoCr lub ze stopu ZrNb, którego zewnętrzna warstwa została przekształcona w ceramikę, przeznaczona dla pacjentów uczulonych na metal, dostępna w 7 rozmiarach, z dwoma płetwami antyrotacyjnymi, anatomicznym tylnym kłykciem oraz odchyleniem w płaszczyżnie A/P 10 stopni. Kształt strzałkowy z anatomicznym skosem części przedniej zapewniający lepszy tor rzepki, opcjonalnie część udowa asymetryczna, wykonana ze stopu ZrNb, którego zewnętrzna warstwa została przekształcona w ceramikę, dostępna w 10 rozmiarach. System kompatybilny z robotem ortopedycznym.</t>
  </si>
  <si>
    <t>Część piszczelowa asymetryczna, posiadająca kieszenie cementowe oraz trzy dodatkowe punkty mocowania, wykonana ze stopu tytanu, dostępna w dwóch odrębnych opcjach różniących się od siebie kształtem: przyśrodkowa w 10 rozmiarach oraz boczna w 8 rozmiarach, opcjonalnie część piszczelowa asymetrycznawa, tytanowa lub w całości wykonana z polietylenu, dostępna w 6 rozmiarach. System kompatybilny z robotem ortopedycznym.</t>
  </si>
  <si>
    <t>Wkładka polietylenowa przyśrodkowa oraz boczna dostępna w grubościach 8,9,10,11, 12 i 13mm</t>
  </si>
  <si>
    <t xml:space="preserve">Część udowa anatomiczna lewa/prawa, dostępna w 7 rozmiarach dla każdej ze stron, wykonana ze stopu CoCr z możliwością zastosowania podkładek tytanowych dystalnych, tylnych i L-wedge (dystalna i tylna w jednym) i trzpieni tytanowych prostych i z przesunięciem osi w dowolnym kierunku. </t>
  </si>
  <si>
    <t>Część udowa anatomiczna lewa/prawa, dostępna w 7 rozmiarach dla każdej ze stron, wykonana ze stopu ZrNb, którego zewnętrzna warstwa została przekształcona w ceramikę, przeznaczona dla pacjentów uczulonych na metal, z możliwością zastosowania podkładek tytanowych dystalnych, tylnych i L-wedge (dystalna i tylna w jednym) i trzpieni tytanowych prostych i z przesunięciem osi w dowolnym kierunku.</t>
  </si>
  <si>
    <t>Część piszczelowa tytanowa anatomiczna lewa/prawa, dostępna w 8 rozmiarach dla każdej ze stron, z możliwością zastosowania podkładek tytanowych połowiczych i całkowitych mocowanych śrubami oraz trzpieni tytanowych prostych jak i z przesunięciem osi w dowolnym kierunku.</t>
  </si>
  <si>
    <t>Część piszczelowa wykonana z stopu CoCr, anatomiczna lewa/prawa, dostępna w 5 rozmiarach dla każdej ze stron z możliwością zastosowania podkładek tytanowych połowiczych i całkowitych mocowanych śrubami oraz trzpieni tytanowych prostych jak i z 2,4 i 6mm przesunięciem osi w dowolnym kierunku.</t>
  </si>
  <si>
    <t>Część udowa wykonana z stopu CoCr anatomiczna lewa/prawa, dostępna w 4 rozmiarach dla każdej ze stron z możliwością zastosowania podkładek tytanowych dystalnych w rozmiarach od 5mm do 20mm oraz trzpieni tytanowych prostych jak i z 2,4 i 6mm przesunięciem osi w dowolnym kierunku.</t>
  </si>
  <si>
    <t>Wkładka polietylenowa anatomiczna praw i lewa mocowana za pomocą śruby dostępna w 5 grubościach 11,13,15,18 i 21mm</t>
  </si>
  <si>
    <t>Śruba i sleeve umożliwiające połączenie części udowej z wkładką, dostępne w 5 długościach.</t>
  </si>
  <si>
    <t>Kołnierze udowe, asymetryczne lewe/prawe, dostępne w 7 rozmiarach każdy. Kołnierze piszczelowe, dostępne w 2 długościach oraz w 7 rozmiarach każdy. Owalne w przekroju poprzecznym, zapewniające stabilizację rotacyjną. Umożliwiające implantowanie trzpieni cementowych i bezcementowych z użyciem offsetów 2mm,4mm,6mm oraz podkładek. Wykonane z tytanu, pokryte tytanem o trójwymiarowej strukturze. Technika operacyjne przy użyciu rozwiertaków i raszpli.</t>
  </si>
  <si>
    <t>Podkładka udowa dystalna 5mm,10mm,15mm,20mm</t>
  </si>
  <si>
    <t>Podkładka piszczelowa połowicza 5mm, 10mm i 15mm</t>
  </si>
  <si>
    <t>Podkładka piszczelowa całkowita asymetryczna lewe/prawe o grubości 10mm, 15mm i 20 mm</t>
  </si>
  <si>
    <t>Trzpienie cementowe o długości 120mm i 160mm i średnicy od 10mm do 20mm</t>
  </si>
  <si>
    <t>Trzpienie bezcementowe o długości 120mm, 160mm i średnicy od 9mm do 24mm oraz o długości 220mm i średnicy od 10mm do 24mm</t>
  </si>
  <si>
    <t>Trzpień offsetowy umożliwiający przesunięcie osi w dowolnym kierunku o 2mm, 4mm lub 6mm</t>
  </si>
  <si>
    <t>SAW BLADE 116/95X19X1.27 ( 90,00 x 22,00 x 1,27)</t>
  </si>
  <si>
    <t>SAW BLAD 111/90X12.5X1 (90,00 x 13,00 x 1,00)</t>
  </si>
  <si>
    <t>SAW BLADE 15X6X0.38 F/SAG SAW</t>
  </si>
  <si>
    <t xml:space="preserve">SAW BLADE 31X6X0.38 F/SAG SAW </t>
  </si>
  <si>
    <t>SAW BLADE 27X10X0.6 F/SAG SAW</t>
  </si>
  <si>
    <t>SAW BLADE 42/27X6X0.6/0.</t>
  </si>
  <si>
    <t>SAW BLADE 65/50X10X0.6/0.</t>
  </si>
  <si>
    <t>SAW BLADE F/RECIPROCAT-SAW</t>
  </si>
  <si>
    <t>8SAW BLADE F/RECIPROCAT-SAW</t>
  </si>
  <si>
    <t>Tytanowe śruby kompresyjne kaniulowane typu herberta o średnicy 5,5mm i rozmiarach od 30-60mm skok co 5mm (zestaw użyczany do zabiegu)</t>
  </si>
  <si>
    <t>Tytanowe śruby kompresyjne kaniulowane typu herberta o średnicy 7,5mm i rozmiarach od 50-100mm skok co 5mm(zestaw użyczany do zabiegu)</t>
  </si>
  <si>
    <t>Endoproteza stawu śródstopno-paliczkowego: anatomiczna proteza stawu MTP1 wykonana z elastomeru silikonowego uwzględniająca naturalną koślawość stawu, dostępna w min. 5 rozmiarach dla każdej ze stron (prawa , lewa ) zabezpieczona pierścieniami tytanowymi  (zestaw użyczany do zabiegu)</t>
  </si>
  <si>
    <t>Biowchłanialny spacer stawów śródstopnopaliczkowych wykonany z PLLA - implant zaopatrzony w trzpień, kaniulowany dostępny w średnicach 16mm i 13mm</t>
  </si>
  <si>
    <t>Tytanowe śruby kaniulowane ze ściętą głową do operacji metodą MICA. Średnica 3mm i długości 20-60mm  (zestaw użyczany do zabiegu).</t>
  </si>
  <si>
    <t>Tytanowe śruby kaniulowane ze ściętą głową do operacji metodą MICA. Średnica 4mm i długości 20-60mm  (zestaw użyczany do zabiegu).</t>
  </si>
  <si>
    <t>Drut Kirchnera 1mm dł. 150mm do śrub 3mm do metody MICA</t>
  </si>
  <si>
    <t>Drut Kirchnera 1,5mm dł. 150mm do śrub 3mm do metody MICA</t>
  </si>
  <si>
    <t>Tytanowe kaniulowane śruby kompresyjne typu Herberta o średnicy 2,6mm w rozmiarach 10-30mm skok co 2mm - gniazdo TORX</t>
  </si>
  <si>
    <t>Tytanowe kaniulowane śruby kompresyjne typu Herberta o podwójnym gwincie i średnicy 3,2mm w rozmiarach 12-34mm skok co 2mm. Implanty sterylne - gniazdo TORX</t>
  </si>
  <si>
    <t xml:space="preserve"> Drut Kirchnera 1mm</t>
  </si>
  <si>
    <t xml:space="preserve"> Drut Kirchnera 1,2mm</t>
  </si>
  <si>
    <t xml:space="preserve"> Śruby odłamywane typu break off o średnicy 2mm i długościach 11-14mm lub śruby kompresyjne typu Herberta o śr. 1,7 mm</t>
  </si>
  <si>
    <t>Tytanowa płytka T dedykowana do operacji Lapidusa. Płytka anatomiczna grubości 2,0mm mocowana na 4 śruby blokowane wieloosiowo.</t>
  </si>
  <si>
    <t xml:space="preserve">Trzpień -   ze stopu tytanu, prosty, bezcementowy, przynasadowy zwężający się w kierunku dystalnym, posiadający geometrię klina w dwóch płaszczyznach, w przekroju o kształcie prostokątnym z zaokrąglonymi krawędziami, z kanałem po obu stronach, pokryty powłoką porowatego tytanu(w cześci bliższej) z hydroksyapatytem lub porowatym tytanem(w cześci bliższej) z Si-DLC, kąt nachylenia szyjki  α = 135°, α = 125° o stożku 12/14, trzpień w minimum 11 rozmiarach 
lub
Trzpień - przynasadowy bezcementowy, ze stopu tytanu, o owalnym przekroju. W części proksymalnej z przewężeniem szyjki zwiększającym zakres ruchu w stawie. W części dystalnej z wypolerowanym podcięciem ułatwiającym wprowadzenie oraz z dwoma kanałkami.  Pokryty powłoką tytanu z hydroksyapatytem lub powłoką tytanu z Si-DLC. Kąt nachylenia szyjki α=130°, stożek trzpienia 12/14, trzpień w  minimum 9 rozmiarach.                            </t>
  </si>
  <si>
    <t>Panewka  - bezcementowa ze stopu tytanu pokrytego tytanem z hydroksyapatytem lub tytanem z Si-DLC, z wypustkami w postaci ząbków umożliwiającymi pierwotną stabilizację. Dostępna w wersji bezotworowej oraz z 3 otworami pod śruby kotwiczące z zaślepkami, o  średnicy od 44mm do 70mm, panewka w minimum 14 rozmiarach, zapewniająca możliwość zamiennego stosowania wkładów polietylenowych i ceramicznych.</t>
  </si>
  <si>
    <t>Wkład polietylenowy - z UHMWPE z witaminą E, o średnicy wewnętrznej 28 mm, 32 mm  lub 36 mm, standardowy lub antyluksacyjny o kącie kołnierza  15° ze znacznikiem. Wkład polietylenowy i panewka pakowane osobno.</t>
  </si>
  <si>
    <t>Głowa ceramiczna, o średnicy 28 mm dostępna w 3 rozmiarach (S, M, L) oraz o średnicy 32 mm lub 36 mm dostępne w co najmniej w 4 rozmiarach (S, M, L, XL).</t>
  </si>
  <si>
    <t>Głowa metalowa - ze stopu CoCrMo, o średnicy 28 mm, 32 mm lub 36 mm, dostępna w 5 rozmiarach (S, M, L, XL, XXL).</t>
  </si>
  <si>
    <t>Postępowanie nr 2026.PN.6</t>
  </si>
  <si>
    <t>załącznik nr 1 - formularz asortymentowo-cenowy CZ1</t>
  </si>
  <si>
    <t>adres e-mail na jaki należy składać zamówienia</t>
  </si>
  <si>
    <t>nazwa Wykonawcy</t>
  </si>
  <si>
    <t>imię i nazwisko osoby wyznaczonej do współpracy w realizacji zamówienia (nr telefonu)</t>
  </si>
  <si>
    <t>kod UDI dla wyrobu medycznego (lub inny np. EAN) lub "nie dotyczy"</t>
  </si>
  <si>
    <t>kod produktu = REF</t>
  </si>
  <si>
    <t>klasa wyrobu medycznego lub "nie dotyczy"</t>
  </si>
  <si>
    <t>nazwa producenta</t>
  </si>
  <si>
    <t>nazwa handlowa zaoferowanego asortymentu</t>
  </si>
  <si>
    <t>A - endoproteza barku</t>
  </si>
  <si>
    <t>B - endoproteza barku do rekonstrukcji</t>
  </si>
  <si>
    <t>C - endoproteza barku z krótkim trzpieniem</t>
  </si>
  <si>
    <t>D - endoproteza barku odwrócona</t>
  </si>
  <si>
    <t>E - endoproteza barku odwrócona II</t>
  </si>
  <si>
    <t>F - proteza stawu ramiennego odwrócona</t>
  </si>
  <si>
    <t>Razem cena oferty</t>
  </si>
  <si>
    <t>załącznik nr 1 - formularz asortymentowo-cenowy CZ2</t>
  </si>
  <si>
    <t>Część nr 2 - ostrza 1</t>
  </si>
  <si>
    <t>załącznik nr 1 - formularz asortymentowo-cenowy CZ3</t>
  </si>
  <si>
    <t>Część nr 3 -płyty, śruby, implanty do stopy</t>
  </si>
  <si>
    <t>załącznik nr 1 - formularz asortymentowo-cenowy CZ4</t>
  </si>
  <si>
    <t>Część nr 4 - bark i kolano</t>
  </si>
  <si>
    <t>A - endoproteza rewizyjna</t>
  </si>
  <si>
    <t>C - Implanty  typu "custom made" (na miarę) wytwarzane na podstawie badań CT i MRI pod konkretny przypadek. Muszą być wykonane z możliwością użycia metody trabecular titanium na częściach stykowych. Implanty stawu biodrowego, ramiennego muszą być wykonane ze stopu tytanu w technologii 3D z elementami nieklejonymi. Implanty stawu biodrowego muszą mieć część wewnętrzną kompatybilną ze standardowymi wkładkami: polietylenową z wiązaniami krzyżowymi, ceramiczną i metalową. Wszystkie wkładki muszą posiadać centralizery będące jednocześnie zamknięciem otworu centralnego. System musi posiadać możliwość zastosowania tytanowych spacerów pozwalających na pochylenie wkładek, w tym ceramicznej w opcjach neutralnej oraz 100 i 200 - w każdej wersji standard i +5 mm. Implanty panewki stawu ramiennego muszą być wykonane  w technologii trabecular  titanium z nieklejonych elementów. Muszą być przystosowane do standardowych implantów dla protezy anatomicznej jaki i odwróconej. 
Implant musi być pakowany sterylnie
W zestawie:
-Implant właściwy sterylny
- plastikowe odwzorowanie anatomiczne możliwe do sterylizacji u zamawiającego
-element przymiarowy sterylny
- konieczne do danego przypadku bloki tnące i inne potrzebne elementy przymiarujące
-technikę operacyjną do każdego przypadku,
Wycena według poziomów (klas skomplikowania) jak niżej</t>
  </si>
  <si>
    <t>Ostrze do pił oscylacyjnych i posuwosto-zwrotnych</t>
  </si>
  <si>
    <t>załącznik nr 1 - formularz asortymentowo-cenowy CZ5</t>
  </si>
  <si>
    <t>Część nr 5 - biodro pierwotne oraz rewizyjne</t>
  </si>
  <si>
    <t>załącznik nr 1 - formularz asortymentowo-cenowy CZ6</t>
  </si>
  <si>
    <t>Część nr 6 - kolano</t>
  </si>
  <si>
    <t>załącznik nr 1 - formularz asortymentowo-cenowy CZ7</t>
  </si>
  <si>
    <t>załącznik nr 1 - formularz asortymentowo-cenowy CZ8</t>
  </si>
  <si>
    <t>Część nr 8 - membrany i kleje</t>
  </si>
  <si>
    <t>Proszek i rozpuszczalnik do przygotowania kleju do tkanek 
składnik 1: liofilizowany koncentrat białek klejących, fibrynogen 91 mg do rozpuszczenia w roztworze aprotyniny 3000 KIU
składnik  2: Trombina liofilizowana 500 j.m. do rozpuszczenia w roztworze chlorku wapnia 40 µmol.  
1 zestaw a 2 ml, PRODUKT LECZNICZY</t>
  </si>
  <si>
    <t xml:space="preserve">Roztwory do sporządzenia kleju do tkanek :
roztwór 1 : zawierajacy fibrynogen ludzki oraz aprotyninę roztwór
drugi : zawierajacy trombinę oraz chlorek wapnia .
Opakowanie zawierajace roztwory w strzykawce Prima dwukomorowej (polipropylenowej) zamknietej korkiem i pakowanej w dwa worki wraz z przyrzadem skladającym sie z dwoch łączników i 4 igieł aplikacyjnych.
Preparat przechowywany w temp. - 23 st. C. Objętość gotowego preparatu to 2 ml </t>
  </si>
  <si>
    <t>opak.</t>
  </si>
  <si>
    <t>załącznik nr 1 - formularz asortymentowo-cenowy CZ9</t>
  </si>
  <si>
    <t>Część nr 9 - biodro bezcementowe</t>
  </si>
  <si>
    <t>załącznik nr 1 - formularz asortymentowo-cenowy CZ10</t>
  </si>
  <si>
    <t>Część nr 10 - biodro i reduktory stożka</t>
  </si>
  <si>
    <t>A - Endoproteza bezcementowa stawu biodrowego szyjkowo-przynasadowa</t>
  </si>
  <si>
    <t>B - System reduktorów stożka do operacji rewizyjnych stawu biodrowego</t>
  </si>
  <si>
    <t>załącznik nr 1 - formularz asortymentowo-cenowy CZ11</t>
  </si>
  <si>
    <t>Część nr 11 - cementy, mieszalniki</t>
  </si>
  <si>
    <t>A - spacer kolanowy</t>
  </si>
  <si>
    <t xml:space="preserve">B - Cement kostny z pojedyńczym antybiotykiem </t>
  </si>
  <si>
    <t xml:space="preserve">C - Podwójny cement kostny z pojedyńczym antybiotykiem </t>
  </si>
  <si>
    <t xml:space="preserve">op. </t>
  </si>
  <si>
    <t xml:space="preserve">D - Mieszalnik próżniowy pojedyńczy </t>
  </si>
  <si>
    <t>E - Mieszalnik próżniowy podwójny</t>
  </si>
  <si>
    <t>F - Cement kostny z podwojnym antybiotykiem</t>
  </si>
  <si>
    <t>załącznik nr 1 - formularz asortymentowo-cenowy CZ12</t>
  </si>
  <si>
    <t>Część nr 12 - biodro</t>
  </si>
  <si>
    <t>załącznik nr 1 - formularz asortymentowo-cenowy CZ13</t>
  </si>
  <si>
    <t xml:space="preserve">A - Cement+ mieszalnik </t>
  </si>
  <si>
    <t>Część nr 13 - cementy</t>
  </si>
  <si>
    <t>załącznik nr 1 - formularz asortymentowo-cenowy CZ14</t>
  </si>
  <si>
    <t>Część nr 14 - małe stawy</t>
  </si>
  <si>
    <t xml:space="preserve">A - Dwumobilna endoproteza stawu nadgarstkowo-śródręcznego CMC1 </t>
  </si>
  <si>
    <t xml:space="preserve">B - Kotwice i protezy małych stawów </t>
  </si>
  <si>
    <t>kotwica wbijana do małych stawów, wykonana z nitinolu, z dwiema nićmi (UHMWPE polietylen o ultrawysokiej masie cząsteczkowej) koloru białego o długości 45 cm każda, zakończonych igłami ugiętymi o średnicy 13mm lub 16 mm. Igły zakończone stożkowo. Nici w rozmiarze #2 lub #4. Kotwica o grubości 1 mm, wysokość 3,8 mm, szerokość 3,5 mm. Zestaw dostarczany w sterylnym opakowaniu wraz z szydłem o średnicy 2,0 mm.</t>
  </si>
  <si>
    <t>kotwica wkręcana do małych stawów, wykonana ze stopu tytanu, z dwiema nićmi (UHMWPE polietylen o ultrawysokiej masie cząsteczkowej) koloru białego o długości 45 cm każda, zakończonych igłami ugiętymi o średnicy 13mm lub 16 mm. Igły zakończone stożkowo. Nici w rozmiarze #2 lub #4. Kotwica Ø 2.4 mm x 4.0 mm. Zestaw dostarczany w sterylnym opakowaniu wraz z szydłem o średnicy 2,0 mm.</t>
  </si>
  <si>
    <t>Szyjka  ze stali nierwdzewnej, dostępna w wersji prostej oraz  z 15° offsetem, w 3 rozmiarach: 6 mm, 8 mm lub 10 mm. Szyjka zakończona wkładką z polietylenu usieciowanego o średnicy 7mm, umożliwiającą ruch na główce szyjki do 34° i ruch całkowity w panewce do 112°.</t>
  </si>
  <si>
    <t>Panewka ze stali nierdzewnej pokryta podwójną powłoką z porowatego tytanu oraz hydroksyapatytu, dostępna w 2 rodzajach: konikalna oraz sferyczna (z pięcioma płetwami antyrotacyjnymi i koroną stabilizacyjną dla lepszego osadzenia w kości). W obu rodzajach dostępne 2 średnice: 9 mm oraz 10 mm.</t>
  </si>
  <si>
    <t>Biokompatybilna, elastyczna, przejrzysta tuba do regeneracji nerwów, zbudowana z chitosanu, będącego naturalnym polisacharydem. Materiał o właściwościach bioaktywnych, antyadhezyjnych i antybakteryjnych. Tuba o długości 14 mm dostępna w 5 średnicach: 2,1 mm, 3mm, 4mm, 5mm i 6mm.</t>
  </si>
  <si>
    <t>Biokompatybilna, elastyczna, przejrzysta tuba do regeneracji nerwów, zbudowana z chitosanu, będącego naturalnym polisacharydem. Materiał o właściwościach bioaktywnych, antyadhezyjnych i antybakteryjnych. Tuba o długości 30 mm dostępna w 5 średnicach: 2,1 mm, 3mm, 4mm, 5mm i 6mm.</t>
  </si>
  <si>
    <t>załącznik nr 1 - formularz asortymentowo-cenowy CZ15</t>
  </si>
  <si>
    <t>Część nr 15 - Custom Made, mały staw</t>
  </si>
  <si>
    <t xml:space="preserve">A - Proteza indywidualna, typu Custom Made  </t>
  </si>
  <si>
    <t xml:space="preserve">B - Endoproteza stawu śródstopno- paliczkowego dużego palca stopy  Totalna  </t>
  </si>
  <si>
    <t>załącznik nr 1 - formularz asortymentowo-cenowy CZ16</t>
  </si>
  <si>
    <t>Część nr 16 - ACL, Osteotomia</t>
  </si>
  <si>
    <t>załącznik nr 1 - formularz asortymentowo-cenowy CZ17</t>
  </si>
  <si>
    <t>Część nr 17 - płyty, śruby, gwoździe</t>
  </si>
  <si>
    <t>załącznik nr 1 - formularz asortymentowo-cenowy CZ18</t>
  </si>
  <si>
    <t>Część nr 18 - ACL</t>
  </si>
  <si>
    <t>załącznik nr 1 - formularz asortymentowo-cenowy CZ19</t>
  </si>
  <si>
    <t>Część nr 19 - kolano, nadgarstek, materiał kostnozastępczy, membrany</t>
  </si>
  <si>
    <t>A - Endoproteza powierzchniowa jednoprzedziałowa stawu kolanowego</t>
  </si>
  <si>
    <t>B - Materiał kosntnozastępczy z końskiej tkanki łącznej z kolagenem (kołki, bloczki, chipsy, kliny)</t>
  </si>
  <si>
    <t>C - Endoproteza nadgarstka</t>
  </si>
  <si>
    <t>D - Membramy do rekonstrukcji stawu kolanowego i skokowego</t>
  </si>
  <si>
    <t>załącznik nr 1 - formularz asortymentowo-cenowy CZ20</t>
  </si>
  <si>
    <t>Część nr 20 - stopa</t>
  </si>
  <si>
    <t>A - Implanty do artrodez w obrębie stopy, proteza MTP1, implanty do zatoki stępu, protezy MCP/PIP</t>
  </si>
  <si>
    <t>B - Implanty do przodostopia i śródstopia</t>
  </si>
  <si>
    <t>załącznik nr 1 - formularz asortymentowo-cenowy CZ21</t>
  </si>
  <si>
    <t>Część nr 21 - małe stawy II</t>
  </si>
  <si>
    <t>załącznik nr 1 - formularz asortymentowo-cenowy CZ22</t>
  </si>
  <si>
    <t>Część nr 22 - endoprotezy barku</t>
  </si>
  <si>
    <t>załącznik nr 1 - formularz asortymentowo-cenowy CZ23</t>
  </si>
  <si>
    <t>Część nr 23 - biodro i kolano</t>
  </si>
  <si>
    <t xml:space="preserve">A - Endoprotezy stawu biodrowego </t>
  </si>
  <si>
    <t xml:space="preserve">B - Endoproteza rewizyjna stawu biodrowego </t>
  </si>
  <si>
    <t>C - Endoprotezy stawu kolanowego</t>
  </si>
  <si>
    <t>D - Endoproteza pierwotna anatomiczna stawu kolanowego</t>
  </si>
  <si>
    <t xml:space="preserve">F - Endoproteza rewizyjna stawu półzwiązana i zawiasowa </t>
  </si>
  <si>
    <t>załącznik nr 1 - formularz asortymentowo-cenowy CZ24</t>
  </si>
  <si>
    <t>Część nr 24 - ostrza 2</t>
  </si>
  <si>
    <t xml:space="preserve">Ostrza do piły kompatybilne z napędami EPD, Colibry, TRS </t>
  </si>
  <si>
    <t>BANK 1 linia</t>
  </si>
  <si>
    <t>implanty</t>
  </si>
  <si>
    <t>szkolenie</t>
  </si>
  <si>
    <t>1 kpl. u Zamawiającego</t>
  </si>
  <si>
    <t>2 kpl. u Zamawiającego</t>
  </si>
  <si>
    <t>implanty poz. 1, 2, 4, 8, 13, 14, 17, 18</t>
  </si>
  <si>
    <t>implanty poz. 3, 5, 6, 7, 9, 10, 11, 12, 15, 16</t>
  </si>
  <si>
    <t>Loaner Set</t>
  </si>
  <si>
    <t>implanty poz. 1, 2, 3, 7, 8</t>
  </si>
  <si>
    <t>implanty pozycje pozostałe</t>
  </si>
  <si>
    <t>Zestaw instrumentarium do aplikacji stabilizatorów zawierał będzie
indywidualne próbniki kodowane kolorami odpowiadające poszczególnym rozmiarom stabilizatorów, będące jednocześnie narzędziami do osadzania stabilizatora w miejscu wszczepu; 
narzędzie umożliwiające kontrolowane rozginanie uchwytów stabilizatora przed implantacją. 
Cały zestaw dostarczany w specjalnej kasecie umożliwiającej jego sterylizację i przechowywanie.</t>
  </si>
  <si>
    <t>implanty/elementy</t>
  </si>
  <si>
    <t>BANK po 2 elementy</t>
  </si>
  <si>
    <t>BANK 2 linie</t>
  </si>
  <si>
    <t>elementy</t>
  </si>
  <si>
    <t>BANK 6 linii</t>
  </si>
  <si>
    <t>BANK 10 linii</t>
  </si>
  <si>
    <t>użyczenie zestawu do zabiegu</t>
  </si>
  <si>
    <t>BANK min. po 1 rozmiarze</t>
  </si>
  <si>
    <t>Aseptyczny zestaw do wertebroplastyki przezskórej: jednorazowy zestaw z proszekiem (20g polimetakrylanu metylu), fiolka z rozpuszczalnikiem (9,4g metakrylanu metylu) oraz pistolet do podawania, rurki do pobierania i podawania cementu – bez konieczności korzystania z pompy próżniowej;zawartość substancji kontrastującej (siarczanu baru) w proszku wynosi 30% wagi</t>
  </si>
  <si>
    <t>zestaw kręgosłupowy dostępowy</t>
  </si>
  <si>
    <t>na czas wykonywania zabiegu w zestawie:
min.5 szt. odgryzaczy kostnych,
4 szt. punchy + 2 szt. haczyki i komplet rozwieraczy lędźwiowych 
minimum 10 łopatek + rozwieracz główny na szynie caspara
zestaw dostarczony w konetenerach sterylizacyjnych z filtrami do 5000 tyś. cykli strylizacyjnych</t>
  </si>
  <si>
    <t>E - Endoproteza pierwotna połowicza stawu kolanowego</t>
  </si>
  <si>
    <t>Nazwa Wykonawcy</t>
  </si>
  <si>
    <t>E-mail na który można kierować korespondencję do Wykonawcy</t>
  </si>
  <si>
    <t>Nr telefonu</t>
  </si>
  <si>
    <t xml:space="preserve">Adres do e-doręczeń (jeśli posiada) </t>
  </si>
  <si>
    <t>Adresy e-mail pracownika/ów któremu/ym na platformie eZamówienia przypisano rolę odczytu (jeśli dotyczy)</t>
  </si>
  <si>
    <t>Oferuję zrealizowanie zamówienia za cenę:</t>
  </si>
  <si>
    <t>cena brutto</t>
  </si>
  <si>
    <t>Oświadczam, że:</t>
  </si>
  <si>
    <t>czuję się związany ofertą przez okres wskazany w dokumentach zamówienia,</t>
  </si>
  <si>
    <t>przedmiot umowy będę realizował przez okres 24 miesięcy od dnia podpisania umowy,</t>
  </si>
  <si>
    <t>zapoznałem się z warunkami zawartymi w SWZ i załącznikach do niej,</t>
  </si>
  <si>
    <t>w razie wyboru mojej oferty zobowiązuję się do podpisania umowy wg wzoru stanowiącego załącznik do SWZ,</t>
  </si>
  <si>
    <t>wskazuję część której wykonanie zamierzam powierzyć podwykonawcom:</t>
  </si>
  <si>
    <t>część zamówienia która zostanie powierzona podwykonawcy</t>
  </si>
  <si>
    <t>nazwa (firma) podwykonawcy</t>
  </si>
  <si>
    <t>termin płatności faktur wynosił będzie (min. 60 dni)</t>
  </si>
  <si>
    <t>dane osobowe przekazane w ofercie oraz załącznikach są przetwarzane i udostępnione Zamawiającemu zgodnie z art. 28 Rozporządzenia Parlamentu Europejskiego i Rady (UE) 2016/679;</t>
  </si>
  <si>
    <t xml:space="preserve"> wypełniłem obowiązki informacyjne przewidziane w art. 13 lub art. 14 RODO wobec osób fizycznych, od których dane osobowe bezpośrednio lub pośrednio pozyskałem w celu ubiegania się o udzielenie zamówienia publicznego w niniejszym postępowaniu;</t>
  </si>
  <si>
    <t>w przypadku, gdy Wykonawca nie przekazuje danych osobowych innych niż bezpośrednio jego dotyczących lub zachodzi wyłączenie stosowania obowiązku informacyjnego, stosownie do art. 13 ust. 4 lub art. 14 ust. 5 RODO treści oświadczeń jak wyżej Wykonawca nie składa (usunięcie treści oświadczenia np. przez jego wykreślenie).</t>
  </si>
  <si>
    <t>przyjmuję do wiadomości i akceptuje zapisy klauzuli informacyjnej zawartej w Rozdziale XXIII SWZ.</t>
  </si>
  <si>
    <t>w przypadku Wykonawców ubiegających się wspólnie o udzielenie zamówienia, Strony ustanawiają pełnomocnika do reprezentowania ich w postępowaniu (nazwa (firma) Wykonawcy):</t>
  </si>
  <si>
    <t>wyrażam zgodę, aby Zamawiający przesyłał dokumenty (oświadczenia, wezwania, informacje itp.) na moje konto na platformie eZamówienia, zgodne z ID z którego została złożona Zamawiającemu niniejsza oferta oraz zobowiązuję się do utrzymania jej funkcjonalności przez cały okres trwania niniejszego postępowania. W przypadku utraty funkcjonalności zobowiązuję się niezwłocznie powiadomić o tym Zamawiającego wskazując jednocześnie odpowiedni, zastępczy adres skrzynki elektronicznej.</t>
  </si>
  <si>
    <t>jestem:</t>
  </si>
  <si>
    <t>zaznaczyć/pozostawić właściwe</t>
  </si>
  <si>
    <t>         dużym przedsiębiorstwem</t>
  </si>
  <si>
    <t>         średnim przedsiębiorstwem</t>
  </si>
  <si>
    <t>         małym przedsiębiorstwem</t>
  </si>
  <si>
    <t>         mikroprzedsiębiorstwem</t>
  </si>
  <si>
    <t>         prowadzę jednoosobową działalność gospodarczą</t>
  </si>
  <si>
    <t>         jestem osobą fizyczną nieprowadzącą działalności gospodarczej</t>
  </si>
  <si>
    <t>         inny rodzaj</t>
  </si>
  <si>
    <t>         spółdzielnią socjalną</t>
  </si>
  <si>
    <t>         zakładem pracy chronionej</t>
  </si>
  <si>
    <t>         zakładem aktywizacji zawodowej</t>
  </si>
  <si>
    <t xml:space="preserve">         żadne z powyższych</t>
  </si>
  <si>
    <t>Nr KRS (jeśli dotyczy):</t>
  </si>
  <si>
    <t>Link do KRS/CEIDG:</t>
  </si>
  <si>
    <t>Załączniki:</t>
  </si>
  <si>
    <t>Załącznik nr 1 FO (wzór formulara oferty)</t>
  </si>
  <si>
    <r>
      <t>Adres</t>
    </r>
    <r>
      <rPr>
        <sz val="6"/>
        <color theme="1"/>
        <rFont val="Aptos"/>
        <family val="2"/>
      </rPr>
      <t xml:space="preserve"> (kod pocztowy, miejscowość, ulica, nr lokalu, województwo)</t>
    </r>
  </si>
  <si>
    <t xml:space="preserve">Nr NIP, REGON, jeśli dotyczy - KSEF </t>
  </si>
  <si>
    <t>Oferta dla Centrum Reumatologii Sp. z o.o. na zrealizowanie zamówienia "Sukcesywne dostawy implantów dla Centrum Reumatologii Sp. z o.o.– zamówienie nr 2"</t>
  </si>
  <si>
    <t>dla Części nr ….....................</t>
  </si>
  <si>
    <t>zapoznałem się z dokumentacją przedstawioną przez Zamawiającego, w cenę oferty zostały wkalkulowane wszystkie elementy oraz czynniki mające lub mogące mieć wpływ na prawidłową realizację zamówienia (m.in. koszty ubezpieczenia, transportu, pakowania, dzierżawy i dostaw instrumentariów, utworzenia Banków itp. ) w związku z czym podana cena oferty jest ceną ostateczną za wykonanie zamówienia w sposób kompletny,</t>
  </si>
  <si>
    <t>A -  ostrza dedykowane do shavera artroskopowego firmy Arthrex</t>
  </si>
  <si>
    <t>B - Ostrza dedykowane do piły oscylacyjnej firmy Arthrex - Nichrominox, V200</t>
  </si>
  <si>
    <t>ostrza sterylne do piły oscylacyjnej, wymiary:
-40 x 14 x 0,6 mm,
-40 x 9,5 x 0,6 mm,
-25 x 9,4 x 0,7 mm,
-25 x 9,4 x 0,6 mm,
-25 x 5,5 x 0,6 mm,
-16 x 5,5 x 0,6 mm.</t>
  </si>
  <si>
    <t>C - Ostrza do mikropiły oscylacyjnej kompatybilne z nasadką do mikropiły firmy Arthrex - V600</t>
  </si>
  <si>
    <t>tabelę powyżej należy rozszerzyć w zależności od liczby Części na które składananjest oferta</t>
  </si>
  <si>
    <t>Ostrza do procedur MIS (zabiegi małoinwazyjne stopy), wymiary:
- typ Shannon 2mm x 11.8mm,
- typ Shannon 2mm x 19.5mm,
- typ Shannon 3.1mm x 20mm,
- 4,3mm x 13mm,
- 2,9mm x 13mm,
- 5mm x 15.2mm,
- typ Shannon 2mm x 8mm,
- typ Shannon 2,2mm x 12mm,
- typ Shannon 2,2mm x 11mm,
- typ Shannon 2,2mm x 11.1mm,
- typ Shannon 3mm x 30.2mm,
- typ Shannon 4.1mm x 15mm,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</si>
</sst>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0.00\ &quot;zł&quot;;\-#,##0.00\ &quot;zł&quot;"/>
    <numFmt numFmtId="44" formatCode="_-* #,##0.00\ &quot;zł&quot;_-;\-* #,##0.00\ &quot;zł&quot;_-;_-* &quot;-&quot;??\ &quot;zł&quot;_-;_-@_-"/>
    <numFmt numFmtId="43" formatCode="_-* #,##0.00_-;\-* #,##0.00_-;_-* &quot;-&quot;??_-;_-@_-"/>
    <numFmt numFmtId="164" formatCode="_-* #,##0.00\ _z_ł_-;\-* #,##0.00\ _z_ł_-;_-* &quot;-&quot;??\ _z_ł_-;_-@_-"/>
    <numFmt numFmtId="165" formatCode="#,##0.00\ &quot;zł&quot;"/>
    <numFmt numFmtId="166" formatCode="[$-415]General"/>
    <numFmt numFmtId="167" formatCode="#,##0.00&quot; zł&quot;"/>
    <numFmt numFmtId="168" formatCode="_-* #,##0.00\ [$zł-415]_-;\-* #,##0.00\ [$zł-415]_-;_-* \-??\ [$zł-415]_-;_-@_-"/>
    <numFmt numFmtId="169" formatCode="_-* #,##0.00\ [$zł-415]_-;\-* #,##0.00\ [$zł-415]_-;_-* &quot;-&quot;??\ [$zł-415]_-;_-@_-"/>
    <numFmt numFmtId="170" formatCode="#,##0.00&quot; &quot;[$zł-415];[Red]&quot;-&quot;#,##0.00&quot; &quot;[$zł-415]"/>
    <numFmt numFmtId="171" formatCode="&quot; &quot;#,##0.00&quot; zł &quot;;&quot;-&quot;#,##0.00&quot; zł &quot;;&quot;-&quot;#&quot; zł &quot;;@&quot; &quot;"/>
    <numFmt numFmtId="172" formatCode="&quot; &quot;#,##0.00&quot; &quot;[$zł-415]&quot; &quot;;&quot;-&quot;#,##0.00&quot; &quot;[$zł-415]&quot; &quot;;&quot; -&quot;00&quot; &quot;[$zł-415]&quot; &quot;;&quot; &quot;@&quot; &quot;"/>
  </numFmts>
  <fonts count="32">
    <font>
      <sz val="10"/>
      <color theme="1"/>
      <name val="Aptos"/>
      <family val="2"/>
      <charset val="238"/>
    </font>
    <font>
      <sz val="10"/>
      <color theme="1"/>
      <name val="Aptos"/>
      <family val="2"/>
      <charset val="238"/>
    </font>
    <font>
      <sz val="11"/>
      <color theme="1"/>
      <name val="Calibri"/>
      <family val="2"/>
      <charset val="238"/>
      <scheme val="minor"/>
    </font>
    <font>
      <sz val="8"/>
      <color theme="1"/>
      <name val="Aptos"/>
      <family val="2"/>
    </font>
    <font>
      <sz val="8"/>
      <name val="Aptos"/>
      <family val="2"/>
    </font>
    <font>
      <sz val="8"/>
      <color theme="1"/>
      <name val="Aptos"/>
      <family val="2"/>
      <charset val="238"/>
    </font>
    <font>
      <b/>
      <sz val="8"/>
      <color theme="1"/>
      <name val="Aptos"/>
      <family val="2"/>
    </font>
    <font>
      <b/>
      <sz val="8"/>
      <name val="Aptos"/>
      <family val="2"/>
    </font>
    <font>
      <sz val="8"/>
      <color indexed="8"/>
      <name val="Aptos"/>
      <family val="2"/>
    </font>
    <font>
      <sz val="8"/>
      <color rgb="FF000000"/>
      <name val="Aptos"/>
      <family val="2"/>
    </font>
    <font>
      <sz val="11"/>
      <color rgb="FF000000"/>
      <name val="Calibri"/>
      <family val="2"/>
      <charset val="238"/>
    </font>
    <font>
      <sz val="8"/>
      <color theme="1"/>
      <name val="Calibri"/>
      <family val="2"/>
      <charset val="238"/>
    </font>
    <font>
      <sz val="10"/>
      <name val="Arial CE"/>
      <charset val="238"/>
    </font>
    <font>
      <sz val="11"/>
      <color theme="1"/>
      <name val="RotisSansSerif"/>
      <family val="2"/>
      <charset val="238"/>
    </font>
    <font>
      <sz val="10"/>
      <color indexed="8"/>
      <name val="Arial"/>
      <family val="2"/>
      <charset val="238"/>
    </font>
    <font>
      <b/>
      <sz val="8"/>
      <color rgb="FF000000"/>
      <name val="Aptos"/>
      <family val="2"/>
    </font>
    <font>
      <sz val="8"/>
      <color rgb="FF000000"/>
      <name val="Cambria1"/>
      <charset val="238"/>
    </font>
    <font>
      <sz val="11"/>
      <color rgb="FF000000"/>
      <name val="Arial1"/>
      <charset val="238"/>
    </font>
    <font>
      <sz val="10"/>
      <color rgb="FF000000"/>
      <name val="Arial"/>
      <family val="2"/>
      <charset val="238"/>
    </font>
    <font>
      <b/>
      <i/>
      <sz val="16"/>
      <color rgb="FF000000"/>
      <name val="Arial1"/>
      <charset val="238"/>
    </font>
    <font>
      <b/>
      <i/>
      <u/>
      <sz val="11"/>
      <color rgb="FF000000"/>
      <name val="Arial1"/>
      <charset val="238"/>
    </font>
    <font>
      <sz val="8"/>
      <color theme="1"/>
      <name val="Arial"/>
      <family val="2"/>
      <charset val="238"/>
    </font>
    <font>
      <sz val="8"/>
      <color theme="0"/>
      <name val="Aptos"/>
      <family val="2"/>
    </font>
    <font>
      <sz val="10"/>
      <color theme="1"/>
      <name val="Aptos"/>
      <family val="2"/>
    </font>
    <font>
      <sz val="8"/>
      <color rgb="FFFF0000"/>
      <name val="Aptos"/>
      <family val="2"/>
    </font>
    <font>
      <sz val="9"/>
      <color rgb="FF000000"/>
      <name val="Aptos"/>
      <family val="2"/>
    </font>
    <font>
      <sz val="8"/>
      <color indexed="8"/>
      <name val="Arial"/>
      <family val="2"/>
      <charset val="238"/>
    </font>
    <font>
      <sz val="8"/>
      <color rgb="FF3B3838"/>
      <name val="Aptos"/>
      <family val="2"/>
    </font>
    <font>
      <sz val="7"/>
      <color theme="1"/>
      <name val="Arial"/>
      <family val="2"/>
      <charset val="238"/>
    </font>
    <font>
      <sz val="6"/>
      <color theme="1"/>
      <name val="Aptos"/>
      <family val="2"/>
    </font>
    <font>
      <i/>
      <sz val="6"/>
      <color theme="1"/>
      <name val="Aptos"/>
      <family val="2"/>
    </font>
    <font>
      <i/>
      <sz val="5"/>
      <color theme="1"/>
      <name val="Aptos"/>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8">
    <xf numFmtId="0" fontId="0" fillId="0" borderId="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6" fontId="10" fillId="0" borderId="0" applyBorder="0" applyProtection="0"/>
    <xf numFmtId="43" fontId="2" fillId="0" borderId="0" applyFont="0" applyFill="0" applyBorder="0" applyAlignment="0" applyProtection="0"/>
    <xf numFmtId="0" fontId="12" fillId="0" borderId="0"/>
    <xf numFmtId="0" fontId="13" fillId="0" borderId="0"/>
    <xf numFmtId="0" fontId="14" fillId="0" borderId="0"/>
    <xf numFmtId="0" fontId="17" fillId="0" borderId="0"/>
    <xf numFmtId="172" fontId="17" fillId="0" borderId="0" applyFont="0" applyFill="0" applyBorder="0" applyAlignment="0" applyProtection="0"/>
    <xf numFmtId="171" fontId="10" fillId="0" borderId="0" applyBorder="0" applyProtection="0"/>
    <xf numFmtId="171" fontId="18" fillId="0" borderId="0" applyBorder="0" applyProtection="0"/>
    <xf numFmtId="0" fontId="19" fillId="0" borderId="0" applyNumberFormat="0" applyBorder="0" applyProtection="0">
      <alignment horizontal="center"/>
    </xf>
    <xf numFmtId="0" fontId="19" fillId="0" borderId="0" applyNumberFormat="0" applyBorder="0" applyProtection="0">
      <alignment horizontal="center" textRotation="90"/>
    </xf>
    <xf numFmtId="0" fontId="20" fillId="0" borderId="0" applyNumberFormat="0" applyBorder="0" applyProtection="0"/>
    <xf numFmtId="170" fontId="20" fillId="0" borderId="0" applyBorder="0" applyProtection="0"/>
  </cellStyleXfs>
  <cellXfs count="380">
    <xf numFmtId="0" fontId="0" fillId="0" borderId="0" xfId="0"/>
    <xf numFmtId="0" fontId="3" fillId="0" borderId="1" xfId="0" applyFont="1" applyBorder="1" applyAlignment="1">
      <alignment wrapText="1"/>
    </xf>
    <xf numFmtId="0" fontId="3" fillId="0" borderId="0" xfId="0" applyFont="1"/>
    <xf numFmtId="0" fontId="3" fillId="0" borderId="1" xfId="0" applyFont="1" applyBorder="1" applyAlignment="1">
      <alignment horizontal="center" vertical="center"/>
    </xf>
    <xf numFmtId="0" fontId="4" fillId="0" borderId="0" xfId="0" applyFont="1"/>
    <xf numFmtId="0" fontId="5" fillId="0" borderId="1" xfId="0" applyFont="1" applyBorder="1" applyAlignment="1">
      <alignment wrapText="1"/>
    </xf>
    <xf numFmtId="0" fontId="5" fillId="0" borderId="1" xfId="0" applyFont="1" applyBorder="1"/>
    <xf numFmtId="0" fontId="5" fillId="0" borderId="0" xfId="0" applyFont="1"/>
    <xf numFmtId="0" fontId="5" fillId="0" borderId="0" xfId="0" applyFont="1" applyAlignment="1">
      <alignment wrapText="1"/>
    </xf>
    <xf numFmtId="0" fontId="6" fillId="0" borderId="1" xfId="0" applyFont="1" applyBorder="1"/>
    <xf numFmtId="43" fontId="7" fillId="0" borderId="0" xfId="1" applyFont="1" applyFill="1"/>
    <xf numFmtId="43" fontId="7" fillId="0" borderId="0" xfId="0" applyNumberFormat="1" applyFont="1"/>
    <xf numFmtId="0" fontId="4" fillId="0" borderId="1" xfId="0" applyFont="1" applyBorder="1"/>
    <xf numFmtId="43" fontId="4" fillId="0" borderId="1" xfId="1" applyFont="1" applyFill="1" applyBorder="1"/>
    <xf numFmtId="9" fontId="4" fillId="0" borderId="1" xfId="0" applyNumberFormat="1" applyFont="1" applyBorder="1"/>
    <xf numFmtId="0" fontId="3" fillId="0" borderId="1" xfId="0" applyFont="1" applyBorder="1"/>
    <xf numFmtId="0" fontId="3" fillId="0" borderId="1" xfId="0" applyFont="1" applyBorder="1" applyAlignment="1">
      <alignment horizontal="left" vertical="center" wrapText="1"/>
    </xf>
    <xf numFmtId="4" fontId="3" fillId="0" borderId="1" xfId="0" applyNumberFormat="1" applyFont="1" applyBorder="1" applyAlignment="1">
      <alignment horizontal="center" vertical="center"/>
    </xf>
    <xf numFmtId="0" fontId="3" fillId="0" borderId="0" xfId="0" applyFont="1" applyAlignment="1">
      <alignment horizontal="center"/>
    </xf>
    <xf numFmtId="0" fontId="3" fillId="0" borderId="1" xfId="0" applyFont="1" applyBorder="1" applyAlignment="1">
      <alignment horizontal="center"/>
    </xf>
    <xf numFmtId="0" fontId="3" fillId="2" borderId="1" xfId="0" applyFont="1" applyFill="1" applyBorder="1" applyAlignment="1">
      <alignment horizontal="center" vertical="center"/>
    </xf>
    <xf numFmtId="0" fontId="3" fillId="0" borderId="1"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Font="1" applyBorder="1"/>
    <xf numFmtId="9" fontId="3" fillId="0" borderId="1" xfId="0" applyNumberFormat="1" applyFont="1" applyBorder="1"/>
    <xf numFmtId="43" fontId="3" fillId="0" borderId="1" xfId="1" applyFont="1" applyBorder="1" applyAlignment="1">
      <alignment vertical="center"/>
    </xf>
    <xf numFmtId="43" fontId="9" fillId="0" borderId="1" xfId="1" applyFont="1" applyBorder="1" applyAlignment="1">
      <alignment horizontal="right" vertical="center"/>
    </xf>
    <xf numFmtId="0" fontId="9" fillId="0" borderId="1" xfId="0" applyFont="1" applyBorder="1" applyAlignment="1">
      <alignment horizontal="center" vertical="center"/>
    </xf>
    <xf numFmtId="164" fontId="3" fillId="0" borderId="1" xfId="0" applyNumberFormat="1" applyFont="1" applyBorder="1"/>
    <xf numFmtId="0" fontId="8" fillId="0" borderId="1" xfId="0" applyFont="1" applyBorder="1" applyAlignment="1">
      <alignment horizontal="left" vertical="center" wrapText="1"/>
    </xf>
    <xf numFmtId="0" fontId="3"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wrapText="1" readingOrder="1"/>
    </xf>
    <xf numFmtId="43" fontId="8" fillId="0" borderId="1" xfId="1" applyFont="1" applyBorder="1" applyAlignment="1">
      <alignment horizontal="center" vertical="center"/>
    </xf>
    <xf numFmtId="43" fontId="8" fillId="0" borderId="1" xfId="1" applyFont="1" applyBorder="1" applyAlignment="1">
      <alignment vertical="center"/>
    </xf>
    <xf numFmtId="43" fontId="9" fillId="0" borderId="1" xfId="1" applyFont="1" applyBorder="1" applyAlignment="1">
      <alignment horizontal="center" vertical="center"/>
    </xf>
    <xf numFmtId="0" fontId="3" fillId="0" borderId="0" xfId="0" applyFont="1" applyAlignment="1">
      <alignment wrapText="1"/>
    </xf>
    <xf numFmtId="0" fontId="3" fillId="0" borderId="8" xfId="0" applyFont="1" applyBorder="1"/>
    <xf numFmtId="0" fontId="3" fillId="0" borderId="8" xfId="0" applyFont="1" applyBorder="1" applyAlignment="1">
      <alignment wrapText="1"/>
    </xf>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wrapText="1"/>
    </xf>
    <xf numFmtId="9" fontId="3" fillId="0" borderId="0" xfId="0" applyNumberFormat="1" applyFont="1"/>
    <xf numFmtId="43" fontId="3" fillId="0" borderId="0" xfId="1" applyFont="1"/>
    <xf numFmtId="164" fontId="3" fillId="0" borderId="0" xfId="0" applyNumberFormat="1" applyFont="1"/>
    <xf numFmtId="0" fontId="11" fillId="0" borderId="1" xfId="0" applyFont="1" applyBorder="1" applyAlignment="1">
      <alignment wrapText="1"/>
    </xf>
    <xf numFmtId="0" fontId="11" fillId="0" borderId="1" xfId="0" applyFont="1" applyBorder="1" applyAlignment="1">
      <alignment horizontal="center" vertical="center"/>
    </xf>
    <xf numFmtId="9"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0" fontId="3" fillId="0" borderId="7" xfId="0" applyFont="1" applyBorder="1"/>
    <xf numFmtId="0" fontId="3" fillId="0" borderId="7" xfId="0" applyFont="1" applyBorder="1" applyAlignment="1">
      <alignment wrapText="1"/>
    </xf>
    <xf numFmtId="43" fontId="3" fillId="0" borderId="7" xfId="1" applyFont="1" applyBorder="1"/>
    <xf numFmtId="43" fontId="3" fillId="0" borderId="1" xfId="1" applyFont="1" applyBorder="1" applyAlignment="1">
      <alignment wrapText="1"/>
    </xf>
    <xf numFmtId="0" fontId="4" fillId="0" borderId="1" xfId="0" applyFont="1" applyBorder="1" applyAlignment="1">
      <alignment horizontal="left" vertical="top" wrapText="1"/>
    </xf>
    <xf numFmtId="4" fontId="9" fillId="0" borderId="1" xfId="0" applyNumberFormat="1" applyFont="1" applyBorder="1" applyAlignment="1">
      <alignment horizontal="right" vertical="top" shrinkToFit="1"/>
    </xf>
    <xf numFmtId="2" fontId="9" fillId="0" borderId="1" xfId="0" applyNumberFormat="1" applyFont="1" applyBorder="1" applyAlignment="1">
      <alignment horizontal="right" vertical="top" shrinkToFit="1"/>
    </xf>
    <xf numFmtId="0" fontId="4" fillId="0" borderId="1" xfId="0" applyFont="1" applyBorder="1" applyAlignment="1">
      <alignment horizontal="left" vertical="center" wrapText="1"/>
    </xf>
    <xf numFmtId="1" fontId="9" fillId="0" borderId="1" xfId="0" applyNumberFormat="1" applyFont="1" applyBorder="1" applyAlignment="1">
      <alignment horizontal="center" vertical="center" shrinkToFit="1"/>
    </xf>
    <xf numFmtId="2" fontId="9" fillId="0" borderId="1" xfId="0" applyNumberFormat="1" applyFont="1" applyBorder="1" applyAlignment="1">
      <alignment horizontal="right" vertical="center" shrinkToFit="1"/>
    </xf>
    <xf numFmtId="2" fontId="9" fillId="0" borderId="1" xfId="0" applyNumberFormat="1" applyFont="1" applyBorder="1" applyAlignment="1">
      <alignment horizontal="right" shrinkToFit="1"/>
    </xf>
    <xf numFmtId="4" fontId="9" fillId="0" borderId="1" xfId="0" applyNumberFormat="1" applyFont="1" applyBorder="1" applyAlignment="1">
      <alignment horizontal="right" vertical="center" shrinkToFit="1"/>
    </xf>
    <xf numFmtId="0" fontId="3" fillId="0" borderId="1" xfId="0" applyFont="1" applyBorder="1" applyAlignment="1">
      <alignment horizontal="left" vertical="top" wrapText="1"/>
    </xf>
    <xf numFmtId="4" fontId="9" fillId="0" borderId="1" xfId="0" applyNumberFormat="1" applyFont="1" applyBorder="1" applyAlignment="1">
      <alignment horizontal="right" shrinkToFit="1"/>
    </xf>
    <xf numFmtId="0" fontId="21" fillId="0" borderId="1" xfId="0" applyFont="1" applyBorder="1" applyAlignment="1">
      <alignment horizontal="left" vertical="top"/>
    </xf>
    <xf numFmtId="0" fontId="21" fillId="0" borderId="13" xfId="0" applyFont="1" applyBorder="1" applyAlignment="1">
      <alignment vertical="top"/>
    </xf>
    <xf numFmtId="0" fontId="21" fillId="0" borderId="11" xfId="0" applyFont="1" applyBorder="1" applyAlignment="1">
      <alignment vertical="top"/>
    </xf>
    <xf numFmtId="0" fontId="21" fillId="0" borderId="1" xfId="0" applyFont="1" applyBorder="1" applyAlignment="1">
      <alignment vertical="top"/>
    </xf>
    <xf numFmtId="0" fontId="4"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vertical="center"/>
    </xf>
    <xf numFmtId="0" fontId="4" fillId="0" borderId="1" xfId="0" applyFont="1" applyBorder="1" applyAlignment="1">
      <alignment vertical="top" wrapText="1"/>
    </xf>
    <xf numFmtId="0" fontId="3" fillId="0" borderId="9" xfId="0" applyFont="1" applyBorder="1" applyAlignment="1">
      <alignment horizontal="center" vertical="center" wrapText="1"/>
    </xf>
    <xf numFmtId="0" fontId="9" fillId="0" borderId="28" xfId="0" applyFont="1" applyBorder="1" applyAlignment="1">
      <alignment vertical="center" wrapText="1"/>
    </xf>
    <xf numFmtId="0" fontId="3" fillId="0" borderId="28" xfId="0" applyFont="1" applyBorder="1" applyAlignment="1">
      <alignment vertical="center" wrapText="1"/>
    </xf>
    <xf numFmtId="4" fontId="4" fillId="0" borderId="1"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0" fontId="23" fillId="0" borderId="0" xfId="0" applyFont="1"/>
    <xf numFmtId="0" fontId="23" fillId="0" borderId="1" xfId="0" applyFont="1" applyBorder="1"/>
    <xf numFmtId="9" fontId="23" fillId="0" borderId="1" xfId="0" applyNumberFormat="1" applyFont="1" applyBorder="1"/>
    <xf numFmtId="43" fontId="23" fillId="0" borderId="0" xfId="1" applyFont="1"/>
    <xf numFmtId="43" fontId="6" fillId="0" borderId="0" xfId="1" applyFont="1"/>
    <xf numFmtId="43" fontId="5" fillId="0" borderId="1" xfId="1" applyFont="1" applyBorder="1"/>
    <xf numFmtId="9" fontId="5" fillId="0" borderId="1" xfId="0" applyNumberFormat="1" applyFont="1" applyBorder="1"/>
    <xf numFmtId="43" fontId="5" fillId="0" borderId="0" xfId="1" applyFont="1"/>
    <xf numFmtId="0" fontId="9" fillId="0" borderId="1" xfId="0" applyFont="1" applyBorder="1" applyAlignment="1">
      <alignment horizontal="justify" vertical="center" wrapText="1"/>
    </xf>
    <xf numFmtId="3"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3" fontId="3" fillId="0" borderId="1" xfId="6" applyFont="1" applyBorder="1" applyAlignment="1">
      <alignment horizontal="center" vertical="center"/>
    </xf>
    <xf numFmtId="0" fontId="3" fillId="0" borderId="1" xfId="0" applyFont="1" applyBorder="1" applyAlignment="1">
      <alignment horizontal="justify" vertical="center" wrapText="1"/>
    </xf>
    <xf numFmtId="4" fontId="9" fillId="0" borderId="8" xfId="0" applyNumberFormat="1" applyFont="1" applyBorder="1" applyAlignment="1">
      <alignment horizontal="center" vertical="center" wrapText="1"/>
    </xf>
    <xf numFmtId="0" fontId="3" fillId="0" borderId="0" xfId="0" applyFont="1" applyAlignment="1">
      <alignment horizontal="center" vertical="center"/>
    </xf>
    <xf numFmtId="0" fontId="15" fillId="0" borderId="0" xfId="0" applyFont="1" applyAlignment="1">
      <alignment horizontal="justify" vertical="center" wrapText="1"/>
    </xf>
    <xf numFmtId="0" fontId="9" fillId="0" borderId="0" xfId="0" applyFont="1" applyAlignment="1">
      <alignment horizontal="center" vertical="center"/>
    </xf>
    <xf numFmtId="3" fontId="9" fillId="0" borderId="0" xfId="0" applyNumberFormat="1" applyFont="1" applyAlignment="1">
      <alignment horizontal="center" vertical="center" wrapText="1"/>
    </xf>
    <xf numFmtId="4" fontId="9" fillId="0" borderId="0" xfId="0" applyNumberFormat="1" applyFont="1" applyAlignment="1">
      <alignment horizontal="center" vertical="center" wrapText="1"/>
    </xf>
    <xf numFmtId="43" fontId="3" fillId="0" borderId="0" xfId="6" applyFont="1" applyBorder="1"/>
    <xf numFmtId="0" fontId="3" fillId="0" borderId="1" xfId="0" applyFont="1" applyBorder="1" applyAlignment="1">
      <alignment horizontal="center" vertical="center" wrapText="1"/>
    </xf>
    <xf numFmtId="0" fontId="3" fillId="0" borderId="0" xfId="0" applyFont="1" applyAlignment="1">
      <alignment horizontal="left"/>
    </xf>
    <xf numFmtId="0" fontId="3" fillId="0" borderId="1" xfId="0" applyFont="1" applyBorder="1" applyAlignment="1">
      <alignment horizontal="left"/>
    </xf>
    <xf numFmtId="0" fontId="6" fillId="0" borderId="9" xfId="0" applyFont="1" applyBorder="1"/>
    <xf numFmtId="0" fontId="6" fillId="0" borderId="10" xfId="0" applyFont="1" applyBorder="1"/>
    <xf numFmtId="0" fontId="6" fillId="0" borderId="12" xfId="0" applyFont="1" applyBorder="1"/>
    <xf numFmtId="0" fontId="3" fillId="0" borderId="9" xfId="0" applyFont="1" applyBorder="1"/>
    <xf numFmtId="43" fontId="3" fillId="0" borderId="1" xfId="2" applyFont="1" applyFill="1" applyBorder="1" applyAlignment="1">
      <alignment horizontal="center" vertical="center"/>
    </xf>
    <xf numFmtId="43" fontId="3" fillId="0" borderId="1" xfId="2" applyFont="1" applyFill="1" applyBorder="1" applyAlignment="1">
      <alignment horizontal="left" vertical="center"/>
    </xf>
    <xf numFmtId="9" fontId="3" fillId="0" borderId="1" xfId="2" applyNumberFormat="1" applyFont="1" applyBorder="1" applyAlignment="1">
      <alignment horizontal="center" vertical="center"/>
    </xf>
    <xf numFmtId="43" fontId="3" fillId="0" borderId="1" xfId="2" applyFont="1" applyBorder="1" applyAlignment="1">
      <alignment horizontal="center" vertical="center"/>
    </xf>
    <xf numFmtId="43" fontId="3" fillId="0" borderId="0" xfId="2" applyFont="1" applyFill="1" applyBorder="1" applyAlignment="1">
      <alignment horizontal="center"/>
    </xf>
    <xf numFmtId="43" fontId="3" fillId="0" borderId="0" xfId="2" applyFont="1" applyFill="1" applyBorder="1"/>
    <xf numFmtId="43" fontId="3" fillId="0" borderId="0" xfId="2" applyFont="1" applyBorder="1"/>
    <xf numFmtId="43" fontId="3" fillId="0" borderId="7" xfId="2" applyFont="1" applyFill="1" applyBorder="1" applyAlignment="1">
      <alignment horizontal="center" vertical="center"/>
    </xf>
    <xf numFmtId="0" fontId="3" fillId="0" borderId="0" xfId="0" applyFont="1" applyAlignment="1">
      <alignment horizontal="right"/>
    </xf>
    <xf numFmtId="0" fontId="6" fillId="0" borderId="0" xfId="0" applyFont="1" applyAlignment="1">
      <alignment horizontal="center"/>
    </xf>
    <xf numFmtId="0" fontId="3" fillId="0" borderId="0" xfId="0" applyFont="1" applyAlignment="1">
      <alignment vertical="center"/>
    </xf>
    <xf numFmtId="0" fontId="6" fillId="0" borderId="0" xfId="0" applyFont="1"/>
    <xf numFmtId="0" fontId="3" fillId="0" borderId="8" xfId="0" applyFont="1" applyBorder="1" applyAlignment="1">
      <alignment horizontal="center" vertical="center"/>
    </xf>
    <xf numFmtId="0" fontId="3" fillId="0" borderId="13" xfId="0" applyFont="1" applyBorder="1" applyAlignment="1">
      <alignment horizontal="left" vertical="center" wrapText="1"/>
    </xf>
    <xf numFmtId="2" fontId="3" fillId="0" borderId="1" xfId="0" applyNumberFormat="1"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left" wrapText="1"/>
    </xf>
    <xf numFmtId="4" fontId="3" fillId="0" borderId="0" xfId="0" applyNumberFormat="1" applyFont="1"/>
    <xf numFmtId="0" fontId="3" fillId="0" borderId="0" xfId="0" applyFont="1" applyAlignment="1">
      <alignment horizontal="left" vertical="center" wrapText="1"/>
    </xf>
    <xf numFmtId="2" fontId="3" fillId="0" borderId="0" xfId="0" applyNumberFormat="1" applyFont="1" applyAlignment="1">
      <alignment horizontal="center" vertical="center"/>
    </xf>
    <xf numFmtId="4" fontId="3" fillId="0" borderId="0" xfId="0" applyNumberFormat="1" applyFont="1" applyAlignment="1">
      <alignment horizontal="center" vertical="center"/>
    </xf>
    <xf numFmtId="2" fontId="3" fillId="0" borderId="0" xfId="0" applyNumberFormat="1" applyFont="1"/>
    <xf numFmtId="0" fontId="3" fillId="0" borderId="1" xfId="0" applyFont="1" applyBorder="1" applyAlignment="1">
      <alignment vertical="center"/>
    </xf>
    <xf numFmtId="9" fontId="3" fillId="0" borderId="0" xfId="0" applyNumberFormat="1" applyFont="1" applyAlignment="1">
      <alignment horizontal="center" vertical="center"/>
    </xf>
    <xf numFmtId="0" fontId="3" fillId="0" borderId="0" xfId="0" applyFont="1" applyAlignment="1">
      <alignment horizontal="left" vertical="center"/>
    </xf>
    <xf numFmtId="4" fontId="3" fillId="0" borderId="1" xfId="0" applyNumberFormat="1" applyFont="1" applyBorder="1"/>
    <xf numFmtId="0" fontId="3" fillId="0" borderId="10" xfId="0" applyFont="1" applyBorder="1"/>
    <xf numFmtId="0" fontId="3" fillId="0" borderId="12" xfId="0" applyFont="1" applyBorder="1"/>
    <xf numFmtId="0" fontId="9" fillId="0" borderId="1" xfId="0" applyFont="1" applyBorder="1" applyAlignment="1">
      <alignment horizontal="left" wrapText="1"/>
    </xf>
    <xf numFmtId="165" fontId="3" fillId="0" borderId="1" xfId="0" applyNumberFormat="1" applyFont="1" applyBorder="1"/>
    <xf numFmtId="165" fontId="3" fillId="0" borderId="1" xfId="6" applyNumberFormat="1" applyFont="1" applyFill="1" applyBorder="1"/>
    <xf numFmtId="9" fontId="3" fillId="0" borderId="1" xfId="6" applyNumberFormat="1" applyFont="1" applyBorder="1"/>
    <xf numFmtId="165" fontId="3" fillId="0" borderId="1" xfId="6" applyNumberFormat="1" applyFont="1" applyBorder="1"/>
    <xf numFmtId="0" fontId="9" fillId="0" borderId="1" xfId="0" applyFont="1" applyBorder="1"/>
    <xf numFmtId="0" fontId="9" fillId="0" borderId="1" xfId="0" applyFont="1" applyBorder="1" applyAlignment="1">
      <alignment wrapText="1"/>
    </xf>
    <xf numFmtId="0" fontId="9" fillId="0" borderId="1" xfId="0" applyFont="1" applyBorder="1" applyAlignment="1">
      <alignment vertical="center" wrapText="1"/>
    </xf>
    <xf numFmtId="0" fontId="9" fillId="0" borderId="0" xfId="0" applyFont="1" applyAlignment="1">
      <alignment vertical="center" wrapText="1"/>
    </xf>
    <xf numFmtId="165" fontId="3" fillId="0" borderId="0" xfId="0" applyNumberFormat="1" applyFont="1"/>
    <xf numFmtId="43" fontId="3" fillId="0" borderId="0" xfId="0" applyNumberFormat="1" applyFont="1"/>
    <xf numFmtId="0" fontId="3" fillId="0" borderId="1" xfId="0" applyFont="1" applyBorder="1" applyAlignment="1">
      <alignment vertical="justify" wrapText="1"/>
    </xf>
    <xf numFmtId="44" fontId="4" fillId="0" borderId="9" xfId="3" applyFont="1" applyBorder="1" applyAlignment="1">
      <alignment horizontal="center" vertical="center" wrapText="1"/>
    </xf>
    <xf numFmtId="44" fontId="4" fillId="0" borderId="1" xfId="3" applyFont="1" applyBorder="1" applyAlignment="1">
      <alignment horizontal="center" vertical="center" wrapText="1"/>
    </xf>
    <xf numFmtId="9" fontId="3" fillId="0" borderId="1" xfId="6" applyNumberFormat="1" applyFont="1" applyBorder="1" applyAlignment="1">
      <alignment horizontal="center" vertical="center"/>
    </xf>
    <xf numFmtId="44" fontId="3" fillId="0" borderId="1" xfId="3" applyFont="1" applyBorder="1" applyAlignment="1">
      <alignment horizontal="center" vertical="center"/>
    </xf>
    <xf numFmtId="0" fontId="3" fillId="0" borderId="0" xfId="0" applyFont="1" applyAlignment="1">
      <alignment vertical="justify" wrapText="1"/>
    </xf>
    <xf numFmtId="0" fontId="3" fillId="0" borderId="0" xfId="0" applyFont="1" applyAlignment="1">
      <alignment horizontal="center" vertical="justify" wrapText="1"/>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43" fontId="4" fillId="0" borderId="0" xfId="6" applyFont="1" applyBorder="1" applyAlignment="1">
      <alignment horizontal="center" vertical="center" wrapText="1"/>
    </xf>
    <xf numFmtId="0" fontId="4" fillId="0" borderId="16" xfId="0" applyFont="1" applyBorder="1" applyAlignment="1">
      <alignment horizontal="center" vertical="center"/>
    </xf>
    <xf numFmtId="0" fontId="4" fillId="0" borderId="16" xfId="0" applyFont="1" applyBorder="1" applyAlignment="1">
      <alignment vertical="center" wrapText="1"/>
    </xf>
    <xf numFmtId="167" fontId="4" fillId="0" borderId="17"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43" fontId="4" fillId="0" borderId="1" xfId="6" applyFont="1" applyBorder="1" applyAlignment="1">
      <alignment horizontal="center" vertical="center" wrapText="1"/>
    </xf>
    <xf numFmtId="0" fontId="4" fillId="0" borderId="19" xfId="0" applyFont="1" applyBorder="1" applyAlignment="1">
      <alignment horizontal="center" vertical="center"/>
    </xf>
    <xf numFmtId="0" fontId="4" fillId="0" borderId="19" xfId="0" applyFont="1" applyBorder="1" applyAlignment="1">
      <alignment vertical="center" wrapText="1"/>
    </xf>
    <xf numFmtId="167" fontId="4" fillId="0" borderId="20" xfId="0" applyNumberFormat="1" applyFont="1" applyBorder="1" applyAlignment="1">
      <alignment horizontal="center" vertical="center" wrapText="1"/>
    </xf>
    <xf numFmtId="1" fontId="4" fillId="0" borderId="21" xfId="0"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 fontId="3" fillId="0" borderId="9" xfId="0" applyNumberFormat="1" applyFont="1" applyBorder="1" applyAlignment="1">
      <alignment horizontal="center" vertical="center"/>
    </xf>
    <xf numFmtId="0" fontId="4" fillId="0" borderId="1" xfId="0" applyFont="1" applyBorder="1" applyAlignment="1">
      <alignment horizontal="center"/>
    </xf>
    <xf numFmtId="0" fontId="4" fillId="0" borderId="0" xfId="0" applyFont="1" applyAlignment="1">
      <alignment horizontal="center"/>
    </xf>
    <xf numFmtId="167" fontId="4" fillId="0" borderId="0" xfId="0" applyNumberFormat="1" applyFont="1" applyAlignment="1">
      <alignment horizontal="center" vertical="center" wrapText="1"/>
    </xf>
    <xf numFmtId="1" fontId="3" fillId="0" borderId="0" xfId="0" applyNumberFormat="1" applyFont="1" applyAlignment="1">
      <alignment horizontal="center" vertical="center"/>
    </xf>
    <xf numFmtId="43" fontId="3" fillId="0" borderId="0" xfId="6" applyFont="1" applyBorder="1" applyAlignment="1">
      <alignment horizontal="center" vertical="center"/>
    </xf>
    <xf numFmtId="0" fontId="4" fillId="0" borderId="16" xfId="0" applyFont="1" applyBorder="1" applyAlignment="1">
      <alignment horizontal="center"/>
    </xf>
    <xf numFmtId="168" fontId="3" fillId="0" borderId="16" xfId="0" applyNumberFormat="1" applyFont="1" applyBorder="1" applyAlignment="1">
      <alignment horizontal="center" vertical="center"/>
    </xf>
    <xf numFmtId="1" fontId="3" fillId="0" borderId="16"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4" fillId="0" borderId="20" xfId="0" applyFont="1" applyBorder="1" applyAlignment="1">
      <alignment vertical="center" wrapText="1"/>
    </xf>
    <xf numFmtId="168" fontId="3" fillId="0" borderId="19" xfId="0" applyNumberFormat="1" applyFont="1" applyBorder="1" applyAlignment="1">
      <alignment horizontal="center" vertical="center"/>
    </xf>
    <xf numFmtId="1" fontId="4" fillId="0" borderId="20" xfId="0" applyNumberFormat="1" applyFont="1" applyBorder="1" applyAlignment="1">
      <alignment horizontal="center" vertical="center" wrapText="1"/>
    </xf>
    <xf numFmtId="2" fontId="4" fillId="0" borderId="20" xfId="0" applyNumberFormat="1" applyFont="1" applyBorder="1" applyAlignment="1">
      <alignment horizontal="center" vertical="center" wrapText="1"/>
    </xf>
    <xf numFmtId="0" fontId="4" fillId="0" borderId="22" xfId="0" applyFont="1" applyBorder="1" applyAlignment="1">
      <alignment horizontal="center"/>
    </xf>
    <xf numFmtId="0" fontId="4" fillId="0" borderId="1" xfId="0" applyFont="1" applyBorder="1" applyAlignment="1">
      <alignment vertical="center" wrapText="1"/>
    </xf>
    <xf numFmtId="168" fontId="3" fillId="0" borderId="1" xfId="0" applyNumberFormat="1" applyFont="1" applyBorder="1" applyAlignment="1">
      <alignment horizontal="center" vertical="center"/>
    </xf>
    <xf numFmtId="1"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0" xfId="0" applyFont="1" applyAlignment="1">
      <alignment vertical="center" wrapText="1"/>
    </xf>
    <xf numFmtId="168" fontId="3" fillId="0" borderId="0" xfId="0" applyNumberFormat="1" applyFont="1" applyAlignment="1">
      <alignment horizontal="center" vertical="center"/>
    </xf>
    <xf numFmtId="1" fontId="4"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2" fontId="3" fillId="0" borderId="0" xfId="0" applyNumberFormat="1" applyFont="1" applyAlignment="1">
      <alignment horizontal="center"/>
    </xf>
    <xf numFmtId="0" fontId="3" fillId="0" borderId="7" xfId="0" applyFont="1" applyBorder="1" applyAlignment="1">
      <alignment horizontal="center" vertical="center" wrapText="1"/>
    </xf>
    <xf numFmtId="169" fontId="3" fillId="0" borderId="1" xfId="0" applyNumberFormat="1" applyFont="1" applyBorder="1" applyAlignment="1">
      <alignment horizontal="center" vertical="center"/>
    </xf>
    <xf numFmtId="9" fontId="3" fillId="0" borderId="1" xfId="4" applyFont="1" applyBorder="1" applyAlignment="1">
      <alignment horizontal="center" vertical="center"/>
    </xf>
    <xf numFmtId="0" fontId="3" fillId="0" borderId="15" xfId="0" applyFont="1" applyBorder="1"/>
    <xf numFmtId="0" fontId="3" fillId="0" borderId="24" xfId="0" applyFont="1" applyBorder="1"/>
    <xf numFmtId="0" fontId="3" fillId="0" borderId="25" xfId="0" applyFont="1" applyBorder="1"/>
    <xf numFmtId="0" fontId="4" fillId="2" borderId="1" xfId="0" applyFont="1" applyFill="1" applyBorder="1" applyAlignment="1">
      <alignment horizontal="right" vertical="top"/>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1" fontId="4" fillId="2" borderId="1" xfId="0" applyNumberFormat="1" applyFont="1" applyFill="1" applyBorder="1" applyAlignment="1" applyProtection="1">
      <alignment horizontal="center" vertical="center"/>
      <protection locked="0"/>
    </xf>
    <xf numFmtId="2" fontId="4" fillId="2" borderId="1" xfId="0" applyNumberFormat="1" applyFont="1" applyFill="1" applyBorder="1" applyAlignment="1" applyProtection="1">
      <alignment horizontal="center" vertical="center"/>
      <protection locked="0"/>
    </xf>
    <xf numFmtId="49" fontId="4" fillId="2" borderId="1" xfId="7" applyNumberFormat="1" applyFont="1" applyFill="1" applyBorder="1" applyAlignment="1">
      <alignment horizontal="left" vertical="center" wrapText="1"/>
    </xf>
    <xf numFmtId="2" fontId="4" fillId="2" borderId="1" xfId="0" applyNumberFormat="1" applyFont="1" applyFill="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0" fontId="4" fillId="2" borderId="0" xfId="0" applyFont="1" applyFill="1" applyAlignment="1">
      <alignment horizontal="right" vertical="top"/>
    </xf>
    <xf numFmtId="0" fontId="4" fillId="2" borderId="0" xfId="0" applyFont="1" applyFill="1" applyAlignment="1">
      <alignment horizontal="left" vertical="center" wrapText="1"/>
    </xf>
    <xf numFmtId="49" fontId="4" fillId="2" borderId="0" xfId="0" applyNumberFormat="1" applyFont="1" applyFill="1" applyAlignment="1">
      <alignment horizontal="center" vertical="center" wrapText="1"/>
    </xf>
    <xf numFmtId="1" fontId="4" fillId="2" borderId="0" xfId="0" applyNumberFormat="1" applyFont="1" applyFill="1" applyAlignment="1" applyProtection="1">
      <alignment horizontal="center" vertical="center"/>
      <protection locked="0"/>
    </xf>
    <xf numFmtId="2" fontId="4" fillId="2" borderId="0" xfId="0" applyNumberFormat="1" applyFont="1" applyFill="1" applyAlignment="1" applyProtection="1">
      <alignment horizontal="center" vertical="center" wrapText="1"/>
      <protection locked="0"/>
    </xf>
    <xf numFmtId="0" fontId="8" fillId="0" borderId="1" xfId="0" applyFont="1" applyBorder="1" applyAlignment="1">
      <alignment horizontal="center" vertical="center" wrapText="1"/>
    </xf>
    <xf numFmtId="7" fontId="8" fillId="0" borderId="1" xfId="0" applyNumberFormat="1" applyFont="1" applyBorder="1" applyAlignment="1">
      <alignment horizontal="center" vertical="center" wrapText="1"/>
    </xf>
    <xf numFmtId="7" fontId="3" fillId="0" borderId="1" xfId="0" applyNumberFormat="1" applyFont="1" applyBorder="1" applyAlignment="1">
      <alignment horizontal="center" vertical="center"/>
    </xf>
    <xf numFmtId="0" fontId="8" fillId="0" borderId="8" xfId="0" applyFont="1" applyBorder="1" applyAlignment="1">
      <alignment horizontal="center" vertical="center" wrapText="1"/>
    </xf>
    <xf numFmtId="0" fontId="3" fillId="0" borderId="7" xfId="0" applyFont="1" applyBorder="1" applyAlignment="1">
      <alignment horizontal="left" vertical="center" wrapText="1"/>
    </xf>
    <xf numFmtId="0" fontId="8" fillId="0" borderId="0" xfId="0" applyFont="1" applyAlignment="1">
      <alignment horizontal="center" vertical="center" wrapText="1"/>
    </xf>
    <xf numFmtId="7" fontId="8" fillId="0" borderId="0" xfId="0" applyNumberFormat="1" applyFont="1" applyAlignment="1">
      <alignment horizontal="center" vertical="center" wrapText="1"/>
    </xf>
    <xf numFmtId="7" fontId="3" fillId="0" borderId="0" xfId="0" applyNumberFormat="1" applyFont="1"/>
    <xf numFmtId="0" fontId="8" fillId="0" borderId="1" xfId="0" applyFont="1" applyBorder="1" applyAlignment="1">
      <alignment wrapText="1"/>
    </xf>
    <xf numFmtId="0" fontId="8" fillId="0" borderId="0" xfId="0" applyFont="1" applyAlignment="1">
      <alignment wrapText="1"/>
    </xf>
    <xf numFmtId="43" fontId="3" fillId="0" borderId="1" xfId="6" applyFont="1" applyBorder="1" applyAlignment="1">
      <alignment vertical="center"/>
    </xf>
    <xf numFmtId="164" fontId="3" fillId="0" borderId="8" xfId="0" applyNumberFormat="1" applyFont="1" applyBorder="1"/>
    <xf numFmtId="43" fontId="3" fillId="0" borderId="0" xfId="6" applyFont="1" applyBorder="1" applyAlignment="1">
      <alignment vertical="center"/>
    </xf>
    <xf numFmtId="43" fontId="3" fillId="0" borderId="8" xfId="6" applyFont="1" applyBorder="1" applyAlignment="1">
      <alignment vertical="center"/>
    </xf>
    <xf numFmtId="0" fontId="24" fillId="0" borderId="0" xfId="0" applyFont="1"/>
    <xf numFmtId="0" fontId="25" fillId="0" borderId="28" xfId="0" applyFont="1" applyBorder="1"/>
    <xf numFmtId="0" fontId="4" fillId="0" borderId="16" xfId="0" applyFont="1" applyBorder="1" applyAlignment="1">
      <alignment horizontal="left" wrapText="1"/>
    </xf>
    <xf numFmtId="0" fontId="8" fillId="0" borderId="16" xfId="0" applyFont="1" applyBorder="1" applyAlignment="1">
      <alignment horizontal="left" vertical="center" wrapText="1"/>
    </xf>
    <xf numFmtId="0" fontId="4" fillId="0" borderId="23" xfId="0" applyFont="1" applyBorder="1" applyAlignment="1">
      <alignment horizontal="left" vertical="center" wrapText="1"/>
    </xf>
    <xf numFmtId="0" fontId="4" fillId="0" borderId="16" xfId="0" applyFont="1" applyBorder="1" applyAlignment="1">
      <alignment horizontal="left" vertical="center" wrapText="1"/>
    </xf>
    <xf numFmtId="0" fontId="4" fillId="0" borderId="19" xfId="0" applyFont="1" applyBorder="1" applyAlignment="1">
      <alignment horizontal="left" vertical="center" wrapText="1"/>
    </xf>
    <xf numFmtId="165" fontId="3" fillId="0" borderId="8" xfId="0" applyNumberFormat="1" applyFont="1" applyBorder="1" applyAlignment="1">
      <alignment horizontal="center" vertical="center"/>
    </xf>
    <xf numFmtId="9" fontId="3" fillId="0" borderId="8" xfId="6" applyNumberFormat="1" applyFont="1" applyBorder="1" applyAlignment="1">
      <alignment horizontal="center" vertical="center"/>
    </xf>
    <xf numFmtId="43" fontId="3" fillId="0" borderId="8" xfId="6" applyFont="1" applyBorder="1" applyAlignment="1">
      <alignment horizontal="center" vertical="center"/>
    </xf>
    <xf numFmtId="169" fontId="3" fillId="0" borderId="1" xfId="0" applyNumberFormat="1" applyFont="1" applyBorder="1"/>
    <xf numFmtId="44" fontId="3" fillId="0" borderId="0" xfId="0" applyNumberFormat="1" applyFont="1" applyAlignment="1">
      <alignment horizontal="center" vertical="center"/>
    </xf>
    <xf numFmtId="0" fontId="8" fillId="0" borderId="7" xfId="0" applyFont="1" applyBorder="1" applyAlignment="1">
      <alignment wrapText="1"/>
    </xf>
    <xf numFmtId="44" fontId="3" fillId="0" borderId="1" xfId="0" applyNumberFormat="1" applyFont="1" applyBorder="1" applyAlignment="1">
      <alignment horizontal="center" vertical="center"/>
    </xf>
    <xf numFmtId="0" fontId="26" fillId="0" borderId="1" xfId="9" applyFont="1" applyBorder="1" applyAlignment="1">
      <alignment horizontal="center" vertical="center" wrapText="1"/>
    </xf>
    <xf numFmtId="165" fontId="26" fillId="0" borderId="1" xfId="9" applyNumberFormat="1" applyFont="1" applyBorder="1" applyAlignment="1">
      <alignment horizontal="center" vertical="center" wrapText="1"/>
    </xf>
    <xf numFmtId="165" fontId="5" fillId="0" borderId="1" xfId="0" applyNumberFormat="1" applyFont="1" applyBorder="1"/>
    <xf numFmtId="0" fontId="21" fillId="0" borderId="1" xfId="8" applyFont="1" applyBorder="1" applyAlignment="1">
      <alignment horizontal="left" vertical="center" wrapText="1"/>
    </xf>
    <xf numFmtId="0" fontId="5" fillId="0" borderId="1" xfId="0" applyFont="1" applyBorder="1" applyAlignment="1">
      <alignment horizontal="center"/>
    </xf>
    <xf numFmtId="0" fontId="21" fillId="0" borderId="0" xfId="8" applyFont="1" applyAlignment="1">
      <alignment horizontal="left" vertical="center" wrapText="1"/>
    </xf>
    <xf numFmtId="0" fontId="3" fillId="3" borderId="1" xfId="0" applyFont="1" applyFill="1" applyBorder="1" applyAlignment="1">
      <alignment vertical="center" wrapText="1"/>
    </xf>
    <xf numFmtId="0" fontId="9"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8" xfId="0" applyFont="1" applyFill="1" applyBorder="1" applyAlignment="1">
      <alignment vertical="center" wrapText="1"/>
    </xf>
    <xf numFmtId="0" fontId="3" fillId="3" borderId="8" xfId="0" applyFont="1" applyFill="1" applyBorder="1" applyAlignment="1">
      <alignment horizontal="center" vertical="center" wrapText="1"/>
    </xf>
    <xf numFmtId="0" fontId="23" fillId="0" borderId="8" xfId="0" applyFont="1" applyBorder="1"/>
    <xf numFmtId="0" fontId="3" fillId="3" borderId="0" xfId="0" applyFont="1" applyFill="1" applyAlignment="1">
      <alignment vertical="center" wrapText="1"/>
    </xf>
    <xf numFmtId="0" fontId="3" fillId="3" borderId="0" xfId="0" applyFont="1" applyFill="1" applyAlignment="1">
      <alignment horizontal="center" vertical="center" wrapText="1"/>
    </xf>
    <xf numFmtId="43" fontId="23" fillId="0" borderId="6" xfId="1" applyFont="1" applyFill="1" applyBorder="1"/>
    <xf numFmtId="2" fontId="3" fillId="0" borderId="9" xfId="2" applyNumberFormat="1" applyFont="1" applyBorder="1" applyAlignment="1">
      <alignment vertical="center"/>
    </xf>
    <xf numFmtId="43" fontId="3" fillId="0" borderId="1" xfId="6" applyFont="1" applyBorder="1"/>
    <xf numFmtId="2" fontId="3" fillId="0" borderId="9" xfId="0" applyNumberFormat="1" applyFont="1" applyBorder="1" applyAlignment="1">
      <alignment vertical="center"/>
    </xf>
    <xf numFmtId="2" fontId="3" fillId="0" borderId="0" xfId="0" applyNumberFormat="1" applyFont="1" applyAlignment="1">
      <alignment vertical="center"/>
    </xf>
    <xf numFmtId="0" fontId="3" fillId="0" borderId="0" xfId="0" applyFont="1" applyAlignment="1">
      <alignment horizontal="right" wrapText="1"/>
    </xf>
    <xf numFmtId="0" fontId="3" fillId="0" borderId="10" xfId="0" applyFont="1" applyBorder="1" applyAlignment="1">
      <alignment horizontal="center" wrapText="1"/>
    </xf>
    <xf numFmtId="0" fontId="27" fillId="0" borderId="1" xfId="0" applyFont="1" applyBorder="1" applyAlignment="1">
      <alignment horizontal="center" vertical="center" wrapText="1"/>
    </xf>
    <xf numFmtId="0" fontId="3" fillId="0" borderId="8" xfId="0" applyFont="1" applyBorder="1" applyAlignment="1">
      <alignment horizontal="center" vertical="center" wrapText="1"/>
    </xf>
    <xf numFmtId="43" fontId="3" fillId="0" borderId="8" xfId="1" applyFont="1" applyBorder="1"/>
    <xf numFmtId="9" fontId="3" fillId="0" borderId="8" xfId="0" applyNumberFormat="1" applyFont="1" applyBorder="1"/>
    <xf numFmtId="0" fontId="3" fillId="0" borderId="0" xfId="0" applyFont="1" applyAlignment="1">
      <alignment horizontal="center" vertical="center" wrapText="1"/>
    </xf>
    <xf numFmtId="43" fontId="3" fillId="0" borderId="0" xfId="1" applyFont="1" applyBorder="1"/>
    <xf numFmtId="9" fontId="3" fillId="0" borderId="7" xfId="0" applyNumberFormat="1" applyFont="1" applyBorder="1"/>
    <xf numFmtId="43" fontId="3" fillId="0" borderId="7" xfId="1" applyFont="1" applyBorder="1" applyAlignment="1">
      <alignment wrapText="1"/>
    </xf>
    <xf numFmtId="43" fontId="6" fillId="0" borderId="0" xfId="1" applyFont="1" applyBorder="1"/>
    <xf numFmtId="0" fontId="3" fillId="0" borderId="29" xfId="0" applyFont="1" applyBorder="1" applyAlignment="1">
      <alignment wrapText="1"/>
    </xf>
    <xf numFmtId="0" fontId="3" fillId="0" borderId="30" xfId="0" applyFont="1" applyBorder="1" applyAlignment="1">
      <alignment horizontal="center" vertical="center" wrapText="1"/>
    </xf>
    <xf numFmtId="0" fontId="3" fillId="0" borderId="30" xfId="0" applyFont="1" applyBorder="1" applyAlignment="1">
      <alignment horizontal="center" vertical="center"/>
    </xf>
    <xf numFmtId="0" fontId="3" fillId="0" borderId="30" xfId="0" applyFont="1" applyBorder="1"/>
    <xf numFmtId="0" fontId="3" fillId="0" borderId="31" xfId="0" applyFont="1" applyBorder="1"/>
    <xf numFmtId="0" fontId="3" fillId="0" borderId="32" xfId="0" applyFont="1" applyBorder="1"/>
    <xf numFmtId="0" fontId="5" fillId="0" borderId="1"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4" fillId="0" borderId="17" xfId="0" applyFont="1" applyBorder="1" applyAlignment="1">
      <alignment wrapText="1"/>
    </xf>
    <xf numFmtId="0" fontId="4" fillId="2" borderId="1" xfId="0" applyFont="1" applyFill="1" applyBorder="1" applyAlignment="1">
      <alignment horizontal="center" vertical="center"/>
    </xf>
    <xf numFmtId="0" fontId="25" fillId="0" borderId="28" xfId="0" applyFont="1" applyBorder="1" applyAlignment="1">
      <alignment horizontal="center" vertical="center"/>
    </xf>
    <xf numFmtId="0" fontId="5" fillId="0" borderId="1" xfId="0" applyFont="1" applyBorder="1" applyAlignment="1">
      <alignment vertical="center"/>
    </xf>
    <xf numFmtId="0" fontId="28" fillId="0" borderId="1" xfId="8" quotePrefix="1" applyFont="1" applyBorder="1" applyAlignment="1">
      <alignment horizontal="left" vertical="top" wrapText="1"/>
    </xf>
    <xf numFmtId="0" fontId="26" fillId="0" borderId="0" xfId="9" applyFont="1" applyAlignment="1">
      <alignment horizontal="center" vertical="center" wrapText="1"/>
    </xf>
    <xf numFmtId="165" fontId="26" fillId="0" borderId="0" xfId="9" applyNumberFormat="1" applyFont="1" applyAlignment="1">
      <alignment horizontal="center" vertical="center" wrapText="1"/>
    </xf>
    <xf numFmtId="165" fontId="5" fillId="0" borderId="0" xfId="0" applyNumberFormat="1" applyFont="1"/>
    <xf numFmtId="0" fontId="21"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xf>
    <xf numFmtId="0" fontId="3" fillId="0" borderId="0" xfId="0" applyFont="1" applyAlignment="1">
      <alignment horizontal="center" wrapText="1"/>
    </xf>
    <xf numFmtId="0" fontId="3" fillId="3" borderId="1" xfId="0" applyFont="1" applyFill="1" applyBorder="1" applyAlignment="1">
      <alignment horizontal="center" wrapText="1"/>
    </xf>
    <xf numFmtId="0" fontId="3" fillId="3" borderId="7" xfId="0" applyFont="1" applyFill="1" applyBorder="1" applyAlignment="1">
      <alignment horizontal="center" wrapText="1"/>
    </xf>
    <xf numFmtId="0" fontId="23" fillId="0" borderId="1" xfId="0" applyFont="1" applyBorder="1" applyAlignment="1">
      <alignment horizontal="center" vertical="center"/>
    </xf>
    <xf numFmtId="0" fontId="3" fillId="0" borderId="9" xfId="0" applyFont="1" applyBorder="1" applyAlignment="1">
      <alignment horizontal="left"/>
    </xf>
    <xf numFmtId="0" fontId="3" fillId="4"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3" fillId="0" borderId="9" xfId="0" applyFont="1" applyBorder="1" applyAlignment="1">
      <alignment wrapText="1"/>
    </xf>
    <xf numFmtId="0" fontId="3" fillId="0" borderId="10" xfId="0" applyFont="1" applyBorder="1" applyAlignment="1">
      <alignment wrapText="1"/>
    </xf>
    <xf numFmtId="49" fontId="3" fillId="0" borderId="8" xfId="0" applyNumberFormat="1" applyFont="1" applyBorder="1" applyAlignment="1">
      <alignment horizontal="center" vertical="center"/>
    </xf>
    <xf numFmtId="4" fontId="4" fillId="0" borderId="8" xfId="0" applyNumberFormat="1" applyFont="1" applyBorder="1" applyAlignment="1">
      <alignment horizontal="center" vertical="center"/>
    </xf>
    <xf numFmtId="49" fontId="3" fillId="0" borderId="0" xfId="0" applyNumberFormat="1" applyFont="1" applyAlignment="1">
      <alignment horizontal="center" vertical="center"/>
    </xf>
    <xf numFmtId="0" fontId="3" fillId="0" borderId="15" xfId="0" applyFont="1" applyBorder="1" applyAlignment="1">
      <alignment wrapText="1"/>
    </xf>
    <xf numFmtId="0" fontId="3" fillId="0" borderId="24" xfId="0" applyFont="1" applyBorder="1" applyAlignment="1">
      <alignment wrapText="1"/>
    </xf>
    <xf numFmtId="0" fontId="3" fillId="0" borderId="8" xfId="0" applyFont="1" applyBorder="1" applyAlignment="1">
      <alignment horizontal="left" vertical="center"/>
    </xf>
    <xf numFmtId="4" fontId="22" fillId="0" borderId="0" xfId="0" applyNumberFormat="1" applyFont="1" applyAlignment="1">
      <alignment horizontal="center" vertical="center"/>
    </xf>
    <xf numFmtId="0" fontId="6" fillId="0" borderId="0" xfId="0" applyFont="1" applyAlignment="1">
      <alignment horizontal="left"/>
    </xf>
    <xf numFmtId="49" fontId="3"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4" fontId="4" fillId="0" borderId="7" xfId="0" applyNumberFormat="1" applyFont="1" applyBorder="1" applyAlignment="1">
      <alignment horizontal="center" vertical="center" wrapText="1"/>
    </xf>
    <xf numFmtId="0" fontId="3" fillId="0" borderId="12" xfId="0" applyFont="1" applyBorder="1" applyAlignment="1">
      <alignment wrapText="1"/>
    </xf>
    <xf numFmtId="0" fontId="4" fillId="0" borderId="14" xfId="0" applyFont="1" applyBorder="1"/>
    <xf numFmtId="0" fontId="9" fillId="0" borderId="0" xfId="0" applyFont="1" applyAlignment="1">
      <alignment wrapText="1"/>
    </xf>
    <xf numFmtId="43" fontId="3" fillId="0" borderId="1" xfId="1" applyFont="1" applyFill="1" applyBorder="1" applyAlignment="1">
      <alignment vertical="center"/>
    </xf>
    <xf numFmtId="0" fontId="8" fillId="0" borderId="1" xfId="0" applyFont="1" applyBorder="1" applyAlignment="1">
      <alignment vertical="center" wrapText="1"/>
    </xf>
    <xf numFmtId="0" fontId="8" fillId="0" borderId="1" xfId="0" applyFont="1" applyBorder="1" applyAlignment="1">
      <alignment horizontal="left" vertical="center"/>
    </xf>
    <xf numFmtId="43" fontId="9" fillId="0" borderId="1" xfId="1" applyFont="1" applyFill="1" applyBorder="1" applyAlignment="1">
      <alignment horizontal="right" vertical="center"/>
    </xf>
    <xf numFmtId="0" fontId="27" fillId="0" borderId="8" xfId="0" applyFont="1" applyBorder="1" applyAlignment="1">
      <alignment horizontal="center" vertical="center" wrapText="1"/>
    </xf>
    <xf numFmtId="0" fontId="3" fillId="0" borderId="0" xfId="0" applyFont="1" applyAlignment="1">
      <alignment vertical="center" wrapText="1"/>
    </xf>
    <xf numFmtId="0" fontId="25" fillId="0" borderId="0" xfId="0" applyFont="1" applyAlignment="1">
      <alignment horizontal="center" vertical="center"/>
    </xf>
    <xf numFmtId="0" fontId="25" fillId="0" borderId="0" xfId="0" applyFont="1"/>
    <xf numFmtId="9" fontId="3" fillId="0" borderId="0" xfId="6" applyNumberFormat="1" applyFont="1" applyBorder="1" applyAlignment="1">
      <alignment horizontal="center" vertical="center"/>
    </xf>
    <xf numFmtId="0" fontId="3" fillId="0" borderId="33" xfId="0" applyFont="1" applyBorder="1" applyAlignment="1">
      <alignment vertical="center" wrapText="1"/>
    </xf>
    <xf numFmtId="0" fontId="25" fillId="0" borderId="33" xfId="0" applyFont="1" applyBorder="1" applyAlignment="1">
      <alignment horizontal="center" vertical="center"/>
    </xf>
    <xf numFmtId="0" fontId="25" fillId="0" borderId="33" xfId="0" applyFont="1" applyBorder="1"/>
    <xf numFmtId="0" fontId="25" fillId="0" borderId="1" xfId="0" applyFont="1" applyBorder="1" applyAlignment="1">
      <alignment horizontal="center" vertical="center"/>
    </xf>
    <xf numFmtId="0" fontId="25" fillId="0" borderId="1" xfId="0" applyFont="1" applyBorder="1"/>
    <xf numFmtId="9" fontId="3" fillId="0" borderId="12" xfId="0" applyNumberFormat="1" applyFont="1" applyBorder="1"/>
    <xf numFmtId="0" fontId="3" fillId="0" borderId="13" xfId="0" applyFont="1" applyBorder="1" applyAlignment="1">
      <alignment wrapText="1"/>
    </xf>
    <xf numFmtId="0" fontId="3" fillId="0" borderId="11" xfId="0" applyFont="1" applyBorder="1" applyAlignment="1">
      <alignment wrapText="1"/>
    </xf>
    <xf numFmtId="0" fontId="3" fillId="0" borderId="34" xfId="0" applyFont="1" applyBorder="1"/>
    <xf numFmtId="0" fontId="3" fillId="0" borderId="11" xfId="0" applyFont="1" applyBorder="1"/>
    <xf numFmtId="0" fontId="5" fillId="0" borderId="0" xfId="0" applyFont="1" applyAlignment="1">
      <alignment horizontal="left"/>
    </xf>
    <xf numFmtId="0" fontId="5" fillId="5" borderId="1" xfId="0" applyFont="1" applyFill="1" applyBorder="1"/>
    <xf numFmtId="0" fontId="5" fillId="0" borderId="26" xfId="0" applyFont="1" applyBorder="1" applyAlignment="1">
      <alignment wrapText="1"/>
    </xf>
    <xf numFmtId="0" fontId="5" fillId="0" borderId="27" xfId="0" applyFont="1" applyBorder="1"/>
    <xf numFmtId="0" fontId="5" fillId="0" borderId="2" xfId="0" applyFont="1" applyBorder="1" applyAlignment="1">
      <alignment wrapText="1"/>
    </xf>
    <xf numFmtId="0" fontId="5" fillId="5" borderId="3" xfId="0" applyFont="1" applyFill="1" applyBorder="1"/>
    <xf numFmtId="0" fontId="5" fillId="0" borderId="4" xfId="0" applyFont="1" applyBorder="1" applyAlignment="1">
      <alignment wrapText="1"/>
    </xf>
    <xf numFmtId="0" fontId="5" fillId="5" borderId="5" xfId="0" applyFont="1" applyFill="1" applyBorder="1"/>
    <xf numFmtId="0" fontId="5" fillId="0" borderId="9" xfId="0" applyFont="1" applyBorder="1" applyAlignment="1">
      <alignment horizontal="center"/>
    </xf>
    <xf numFmtId="0" fontId="5" fillId="0" borderId="11" xfId="0" applyFont="1" applyBorder="1" applyAlignment="1">
      <alignment wrapText="1"/>
    </xf>
    <xf numFmtId="0" fontId="5" fillId="0" borderId="34" xfId="0" applyFont="1" applyBorder="1"/>
    <xf numFmtId="0" fontId="5" fillId="5" borderId="1" xfId="0" applyFont="1" applyFill="1" applyBorder="1" applyAlignment="1">
      <alignment wrapText="1"/>
    </xf>
    <xf numFmtId="43" fontId="6" fillId="0" borderId="1" xfId="1" applyFont="1" applyBorder="1"/>
    <xf numFmtId="0" fontId="31" fillId="0" borderId="0" xfId="0" applyFont="1" applyAlignment="1">
      <alignment wrapText="1"/>
    </xf>
    <xf numFmtId="0" fontId="3" fillId="0" borderId="24" xfId="0" applyFont="1" applyBorder="1" applyAlignment="1">
      <alignment horizontal="center" wrapText="1"/>
    </xf>
    <xf numFmtId="0" fontId="3" fillId="0" borderId="10" xfId="0" applyFont="1" applyBorder="1" applyAlignment="1">
      <alignment horizontal="center" wrapText="1"/>
    </xf>
    <xf numFmtId="0" fontId="5" fillId="0" borderId="9" xfId="0" applyFont="1" applyBorder="1" applyAlignment="1">
      <alignment horizontal="left" wrapText="1"/>
    </xf>
    <xf numFmtId="0" fontId="5" fillId="0" borderId="12" xfId="0" applyFont="1" applyBorder="1" applyAlignment="1">
      <alignment horizontal="left" wrapText="1"/>
    </xf>
    <xf numFmtId="0" fontId="5" fillId="0" borderId="1" xfId="0" applyFont="1" applyBorder="1" applyAlignment="1">
      <alignment horizontal="left" wrapText="1"/>
    </xf>
    <xf numFmtId="0" fontId="5" fillId="0" borderId="1" xfId="0" applyFont="1" applyBorder="1" applyAlignment="1">
      <alignment horizontal="center" vertical="center"/>
    </xf>
    <xf numFmtId="0" fontId="30" fillId="0" borderId="1" xfId="0" applyFont="1" applyBorder="1" applyAlignment="1">
      <alignment horizontal="center" wrapText="1"/>
    </xf>
    <xf numFmtId="0" fontId="5" fillId="0" borderId="0" xfId="0" applyFont="1" applyAlignment="1">
      <alignment horizontal="center" wrapText="1"/>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0" borderId="1"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3" fillId="0" borderId="10" xfId="0" applyFont="1" applyBorder="1" applyAlignment="1">
      <alignment horizontal="left" wrapText="1"/>
    </xf>
    <xf numFmtId="0" fontId="3" fillId="0" borderId="12" xfId="0" applyFont="1" applyBorder="1" applyAlignment="1">
      <alignment horizontal="left" wrapText="1"/>
    </xf>
    <xf numFmtId="0" fontId="28" fillId="0" borderId="1" xfId="0" applyFont="1" applyBorder="1" applyAlignment="1">
      <alignment horizontal="left" vertical="top" wrapText="1"/>
    </xf>
    <xf numFmtId="0" fontId="3" fillId="0" borderId="9" xfId="0" applyFont="1" applyBorder="1" applyAlignment="1">
      <alignment horizontal="left"/>
    </xf>
    <xf numFmtId="0" fontId="3" fillId="0" borderId="10" xfId="0" applyFont="1" applyBorder="1" applyAlignment="1">
      <alignment horizontal="left"/>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6" fillId="0" borderId="1" xfId="10" applyFont="1" applyFill="1" applyBorder="1" applyAlignment="1">
      <alignment vertical="center"/>
    </xf>
  </cellXfs>
  <cellStyles count="18">
    <cellStyle name="Dziesiętny" xfId="1" builtinId="3"/>
    <cellStyle name="Dziesiętny 2 5" xfId="6" xr:uid="{31F49FBB-32BD-41BF-96A3-DFD636B5D7B1}"/>
    <cellStyle name="Dziesiętny 5" xfId="2" xr:uid="{8D14BD75-1C5C-4869-A395-3A2128CEE673}"/>
    <cellStyle name="Excel Built-in Currency" xfId="12" xr:uid="{0DA3419B-394D-4E8F-83CA-9E6EFC30883F}"/>
    <cellStyle name="Excel Built-in Normal" xfId="5" xr:uid="{8D30F542-F98D-42C9-ACB3-BD871028492C}"/>
    <cellStyle name="Excel_BuiltIn_Currency" xfId="13" xr:uid="{F47C4BD1-503B-4FE8-AE24-11FB5304A536}"/>
    <cellStyle name="Heading" xfId="14" xr:uid="{53B4EB0E-5DEF-4F29-9356-99A008475DF1}"/>
    <cellStyle name="Heading1" xfId="15" xr:uid="{81DAD828-46B7-4993-82A5-2DA5E669D331}"/>
    <cellStyle name="Normalny" xfId="0" builtinId="0"/>
    <cellStyle name="Normalny 2" xfId="10" xr:uid="{4BDE6292-487C-4720-8A99-73EF9896344E}"/>
    <cellStyle name="Normalny 3" xfId="9" xr:uid="{B0D690DF-FF37-48BB-B442-1D5FA9DDAAB0}"/>
    <cellStyle name="Normalny 5" xfId="8" xr:uid="{789446AD-0FEA-4A1A-BEE6-456CB2CDDDAE}"/>
    <cellStyle name="Normalny_Arkusz1" xfId="7" xr:uid="{86ECA531-E45D-4173-8005-BA9821FFCFA2}"/>
    <cellStyle name="Procentowy" xfId="4" builtinId="5"/>
    <cellStyle name="Result" xfId="16" xr:uid="{C6297778-FC16-41D0-951D-8CDAA049BBE5}"/>
    <cellStyle name="Result2" xfId="17" xr:uid="{FB6D93CD-B7FA-42F4-96AE-680E0FD314B1}"/>
    <cellStyle name="Walutowy" xfId="3" builtinId="4"/>
    <cellStyle name="Walutowy 2" xfId="11" xr:uid="{D50FF668-1FB4-4242-A7A0-9DFCF6A18B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0AB55-46C6-441B-9D6C-DFA45D6003A2}">
  <dimension ref="A1:C72"/>
  <sheetViews>
    <sheetView view="pageLayout" topLeftCell="A40" zoomScale="130" zoomScaleNormal="100" zoomScalePageLayoutView="130" workbookViewId="0">
      <selection activeCell="C42" sqref="C42"/>
    </sheetView>
  </sheetViews>
  <sheetFormatPr defaultRowHeight="11.25"/>
  <cols>
    <col min="1" max="1" width="5.85546875" style="287" customWidth="1"/>
    <col min="2" max="2" width="41.28515625" style="8" customWidth="1"/>
    <col min="3" max="3" width="41.28515625" style="7" customWidth="1"/>
    <col min="4" max="16384" width="9.140625" style="7"/>
  </cols>
  <sheetData>
    <row r="1" spans="1:3">
      <c r="A1" s="330" t="s">
        <v>895</v>
      </c>
    </row>
    <row r="2" spans="1:3">
      <c r="A2" s="330" t="s">
        <v>1056</v>
      </c>
    </row>
    <row r="4" spans="1:3">
      <c r="A4" s="242">
        <v>1</v>
      </c>
      <c r="B4" s="5" t="s">
        <v>1018</v>
      </c>
      <c r="C4" s="331"/>
    </row>
    <row r="5" spans="1:3">
      <c r="A5" s="242">
        <v>2</v>
      </c>
      <c r="B5" s="5" t="s">
        <v>1057</v>
      </c>
      <c r="C5" s="331"/>
    </row>
    <row r="6" spans="1:3">
      <c r="A6" s="242">
        <v>3</v>
      </c>
      <c r="B6" s="5" t="s">
        <v>1058</v>
      </c>
      <c r="C6" s="331"/>
    </row>
    <row r="7" spans="1:3" ht="22.5">
      <c r="A7" s="242">
        <v>4</v>
      </c>
      <c r="B7" s="5" t="s">
        <v>1019</v>
      </c>
      <c r="C7" s="331"/>
    </row>
    <row r="8" spans="1:3">
      <c r="A8" s="242">
        <v>5</v>
      </c>
      <c r="B8" s="5" t="s">
        <v>1020</v>
      </c>
      <c r="C8" s="331"/>
    </row>
    <row r="9" spans="1:3">
      <c r="A9" s="242">
        <v>6</v>
      </c>
      <c r="B9" s="5" t="s">
        <v>1021</v>
      </c>
      <c r="C9" s="331"/>
    </row>
    <row r="10" spans="1:3" ht="22.5">
      <c r="A10" s="242">
        <v>7</v>
      </c>
      <c r="B10" s="5" t="s">
        <v>1022</v>
      </c>
      <c r="C10" s="331"/>
    </row>
    <row r="12" spans="1:3" ht="33" customHeight="1">
      <c r="A12" s="351" t="s">
        <v>1059</v>
      </c>
      <c r="B12" s="351"/>
      <c r="C12" s="351"/>
    </row>
    <row r="14" spans="1:3" ht="12" thickBot="1">
      <c r="A14" s="338">
        <v>8</v>
      </c>
      <c r="B14" s="339" t="s">
        <v>1023</v>
      </c>
      <c r="C14" s="340"/>
    </row>
    <row r="15" spans="1:3">
      <c r="B15" s="332" t="s">
        <v>1060</v>
      </c>
      <c r="C15" s="333"/>
    </row>
    <row r="16" spans="1:3">
      <c r="B16" s="334" t="s">
        <v>111</v>
      </c>
      <c r="C16" s="335"/>
    </row>
    <row r="17" spans="2:3">
      <c r="B17" s="334" t="s">
        <v>113</v>
      </c>
      <c r="C17" s="335"/>
    </row>
    <row r="18" spans="2:3" ht="12" thickBot="1">
      <c r="B18" s="336" t="s">
        <v>1024</v>
      </c>
      <c r="C18" s="337"/>
    </row>
    <row r="19" spans="2:3" ht="12" thickBot="1"/>
    <row r="20" spans="2:3">
      <c r="B20" s="332" t="s">
        <v>1060</v>
      </c>
      <c r="C20" s="333"/>
    </row>
    <row r="21" spans="2:3">
      <c r="B21" s="334" t="s">
        <v>111</v>
      </c>
      <c r="C21" s="335"/>
    </row>
    <row r="22" spans="2:3">
      <c r="B22" s="334" t="s">
        <v>113</v>
      </c>
      <c r="C22" s="335"/>
    </row>
    <row r="23" spans="2:3" ht="12" thickBot="1">
      <c r="B23" s="336" t="s">
        <v>1024</v>
      </c>
      <c r="C23" s="337"/>
    </row>
    <row r="24" spans="2:3" ht="12" thickBot="1"/>
    <row r="25" spans="2:3">
      <c r="B25" s="332" t="s">
        <v>1060</v>
      </c>
      <c r="C25" s="333"/>
    </row>
    <row r="26" spans="2:3">
      <c r="B26" s="334" t="s">
        <v>111</v>
      </c>
      <c r="C26" s="335"/>
    </row>
    <row r="27" spans="2:3">
      <c r="B27" s="334" t="s">
        <v>113</v>
      </c>
      <c r="C27" s="335"/>
    </row>
    <row r="28" spans="2:3" ht="12" thickBot="1">
      <c r="B28" s="336" t="s">
        <v>1024</v>
      </c>
      <c r="C28" s="337"/>
    </row>
    <row r="29" spans="2:3" ht="12" thickBot="1"/>
    <row r="30" spans="2:3">
      <c r="B30" s="332" t="s">
        <v>1060</v>
      </c>
      <c r="C30" s="333"/>
    </row>
    <row r="31" spans="2:3">
      <c r="B31" s="334" t="s">
        <v>111</v>
      </c>
      <c r="C31" s="335"/>
    </row>
    <row r="32" spans="2:3">
      <c r="B32" s="334" t="s">
        <v>113</v>
      </c>
      <c r="C32" s="335"/>
    </row>
    <row r="33" spans="1:3" ht="12" thickBot="1">
      <c r="B33" s="336" t="s">
        <v>1024</v>
      </c>
      <c r="C33" s="337"/>
    </row>
    <row r="34" spans="1:3">
      <c r="C34" s="343" t="s">
        <v>1066</v>
      </c>
    </row>
    <row r="35" spans="1:3">
      <c r="B35" s="8" t="s">
        <v>1025</v>
      </c>
    </row>
    <row r="36" spans="1:3" ht="15.75" customHeight="1">
      <c r="A36" s="242">
        <v>9</v>
      </c>
      <c r="B36" s="348" t="s">
        <v>1026</v>
      </c>
      <c r="C36" s="348"/>
    </row>
    <row r="37" spans="1:3" ht="15.75" customHeight="1">
      <c r="A37" s="242">
        <v>10</v>
      </c>
      <c r="B37" s="348" t="s">
        <v>1027</v>
      </c>
      <c r="C37" s="348"/>
    </row>
    <row r="38" spans="1:3" ht="15.75" customHeight="1">
      <c r="A38" s="242">
        <v>11</v>
      </c>
      <c r="B38" s="348" t="s">
        <v>1028</v>
      </c>
      <c r="C38" s="348"/>
    </row>
    <row r="39" spans="1:3" ht="15.75" customHeight="1">
      <c r="A39" s="242">
        <v>12</v>
      </c>
      <c r="B39" s="348" t="s">
        <v>1029</v>
      </c>
      <c r="C39" s="348"/>
    </row>
    <row r="40" spans="1:3" ht="15.75" customHeight="1">
      <c r="A40" s="352">
        <v>13</v>
      </c>
      <c r="B40" s="348" t="s">
        <v>1030</v>
      </c>
      <c r="C40" s="348"/>
    </row>
    <row r="41" spans="1:3" ht="22.5">
      <c r="A41" s="353"/>
      <c r="B41" s="5" t="s">
        <v>1031</v>
      </c>
      <c r="C41" s="331"/>
    </row>
    <row r="42" spans="1:3">
      <c r="A42" s="354"/>
      <c r="B42" s="5" t="s">
        <v>1032</v>
      </c>
      <c r="C42" s="331"/>
    </row>
    <row r="43" spans="1:3" ht="55.5" customHeight="1">
      <c r="A43" s="242">
        <v>14</v>
      </c>
      <c r="B43" s="348" t="s">
        <v>1061</v>
      </c>
      <c r="C43" s="348"/>
    </row>
    <row r="44" spans="1:3">
      <c r="A44" s="242">
        <v>15</v>
      </c>
      <c r="B44" s="5" t="s">
        <v>1033</v>
      </c>
      <c r="C44" s="331"/>
    </row>
    <row r="45" spans="1:3" ht="26.25" customHeight="1">
      <c r="A45" s="349">
        <v>16</v>
      </c>
      <c r="B45" s="348" t="s">
        <v>1034</v>
      </c>
      <c r="C45" s="348"/>
    </row>
    <row r="46" spans="1:3" ht="35.25" customHeight="1">
      <c r="A46" s="349"/>
      <c r="B46" s="348" t="s">
        <v>1035</v>
      </c>
      <c r="C46" s="348"/>
    </row>
    <row r="47" spans="1:3" ht="27" customHeight="1">
      <c r="A47" s="242"/>
      <c r="B47" s="350" t="s">
        <v>1036</v>
      </c>
      <c r="C47" s="350"/>
    </row>
    <row r="48" spans="1:3" ht="22.5" customHeight="1">
      <c r="A48" s="242">
        <v>17</v>
      </c>
      <c r="B48" s="348" t="s">
        <v>1037</v>
      </c>
      <c r="C48" s="348"/>
    </row>
    <row r="49" spans="1:3" ht="45">
      <c r="A49" s="242">
        <v>18</v>
      </c>
      <c r="B49" s="5" t="s">
        <v>1038</v>
      </c>
      <c r="C49" s="331"/>
    </row>
    <row r="50" spans="1:3" ht="58.5" customHeight="1">
      <c r="A50" s="242">
        <v>19</v>
      </c>
      <c r="B50" s="346" t="s">
        <v>1039</v>
      </c>
      <c r="C50" s="347"/>
    </row>
    <row r="51" spans="1:3">
      <c r="A51" s="242">
        <v>20</v>
      </c>
      <c r="B51" s="5" t="s">
        <v>1040</v>
      </c>
      <c r="C51" s="6" t="s">
        <v>1041</v>
      </c>
    </row>
    <row r="52" spans="1:3">
      <c r="A52" s="242"/>
      <c r="B52" s="5" t="s">
        <v>1042</v>
      </c>
      <c r="C52" s="331"/>
    </row>
    <row r="53" spans="1:3">
      <c r="A53" s="242"/>
      <c r="B53" s="5" t="s">
        <v>1043</v>
      </c>
      <c r="C53" s="331"/>
    </row>
    <row r="54" spans="1:3">
      <c r="A54" s="242"/>
      <c r="B54" s="5" t="s">
        <v>1044</v>
      </c>
      <c r="C54" s="331"/>
    </row>
    <row r="55" spans="1:3">
      <c r="A55" s="242"/>
      <c r="B55" s="5" t="s">
        <v>1045</v>
      </c>
      <c r="C55" s="331"/>
    </row>
    <row r="56" spans="1:3">
      <c r="A56" s="242"/>
      <c r="B56" s="5" t="s">
        <v>1046</v>
      </c>
      <c r="C56" s="331"/>
    </row>
    <row r="57" spans="1:3" ht="22.5">
      <c r="A57" s="242"/>
      <c r="B57" s="5" t="s">
        <v>1047</v>
      </c>
      <c r="C57" s="331"/>
    </row>
    <row r="58" spans="1:3">
      <c r="A58" s="242"/>
      <c r="B58" s="5" t="s">
        <v>1048</v>
      </c>
      <c r="C58" s="6"/>
    </row>
    <row r="59" spans="1:3">
      <c r="A59" s="242">
        <v>21</v>
      </c>
      <c r="B59" s="5" t="s">
        <v>1040</v>
      </c>
      <c r="C59" s="6" t="s">
        <v>1041</v>
      </c>
    </row>
    <row r="60" spans="1:3">
      <c r="A60" s="242"/>
      <c r="B60" s="5" t="s">
        <v>1049</v>
      </c>
      <c r="C60" s="331"/>
    </row>
    <row r="61" spans="1:3">
      <c r="A61" s="242"/>
      <c r="B61" s="5" t="s">
        <v>1050</v>
      </c>
      <c r="C61" s="331"/>
    </row>
    <row r="62" spans="1:3">
      <c r="A62" s="242"/>
      <c r="B62" s="5" t="s">
        <v>1051</v>
      </c>
      <c r="C62" s="331"/>
    </row>
    <row r="63" spans="1:3">
      <c r="A63" s="242"/>
      <c r="B63" s="5" t="s">
        <v>1052</v>
      </c>
      <c r="C63" s="331"/>
    </row>
    <row r="64" spans="1:3">
      <c r="A64" s="242"/>
      <c r="B64" s="5"/>
      <c r="C64" s="6"/>
    </row>
    <row r="65" spans="1:3">
      <c r="A65" s="242">
        <v>22</v>
      </c>
      <c r="B65" s="5" t="s">
        <v>1053</v>
      </c>
      <c r="C65" s="331"/>
    </row>
    <row r="66" spans="1:3">
      <c r="A66" s="242">
        <v>23</v>
      </c>
      <c r="B66" s="5" t="s">
        <v>1054</v>
      </c>
      <c r="C66" s="331"/>
    </row>
    <row r="68" spans="1:3">
      <c r="A68" s="242">
        <v>24</v>
      </c>
      <c r="B68" s="5" t="s">
        <v>1055</v>
      </c>
    </row>
    <row r="69" spans="1:3">
      <c r="A69" s="242"/>
      <c r="B69" s="341"/>
    </row>
    <row r="70" spans="1:3">
      <c r="A70" s="242"/>
      <c r="B70" s="341"/>
    </row>
    <row r="71" spans="1:3">
      <c r="A71" s="242"/>
      <c r="B71" s="341"/>
    </row>
    <row r="72" spans="1:3">
      <c r="A72" s="242"/>
      <c r="B72" s="341"/>
    </row>
  </sheetData>
  <mergeCells count="14">
    <mergeCell ref="A12:C12"/>
    <mergeCell ref="B40:C40"/>
    <mergeCell ref="B39:C39"/>
    <mergeCell ref="B38:C38"/>
    <mergeCell ref="B37:C37"/>
    <mergeCell ref="B36:C36"/>
    <mergeCell ref="A40:A42"/>
    <mergeCell ref="B50:C50"/>
    <mergeCell ref="B43:C43"/>
    <mergeCell ref="B45:C45"/>
    <mergeCell ref="B46:C46"/>
    <mergeCell ref="A45:A46"/>
    <mergeCell ref="B47:C47"/>
    <mergeCell ref="B48:C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942FA-FCB7-42A0-AA04-1DE69F59F6BA}">
  <sheetPr>
    <pageSetUpPr fitToPage="1"/>
  </sheetPr>
  <dimension ref="A1:N83"/>
  <sheetViews>
    <sheetView topLeftCell="A70" zoomScaleNormal="100" workbookViewId="0">
      <selection activeCell="A79" sqref="A79:XFD83"/>
    </sheetView>
  </sheetViews>
  <sheetFormatPr defaultRowHeight="11.25"/>
  <cols>
    <col min="1" max="1" width="6.5703125" style="2" customWidth="1"/>
    <col min="2" max="2" width="71.28515625" style="37" customWidth="1"/>
    <col min="3" max="3" width="11.28515625" style="37"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row>
    <row r="2" spans="1:14">
      <c r="A2" s="2" t="s">
        <v>896</v>
      </c>
    </row>
    <row r="4" spans="1:14">
      <c r="A4" s="2" t="s">
        <v>786</v>
      </c>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293" t="s">
        <v>107</v>
      </c>
      <c r="B11" s="293" t="s">
        <v>140</v>
      </c>
      <c r="C11" s="293" t="s">
        <v>108</v>
      </c>
      <c r="D11" s="293" t="s">
        <v>109</v>
      </c>
      <c r="E11" s="293" t="s">
        <v>110</v>
      </c>
      <c r="F11" s="293" t="s">
        <v>111</v>
      </c>
      <c r="G11" s="293" t="s">
        <v>112</v>
      </c>
      <c r="H11" s="293" t="s">
        <v>113</v>
      </c>
      <c r="I11" s="293" t="s">
        <v>114</v>
      </c>
      <c r="J11" s="293" t="s">
        <v>902</v>
      </c>
      <c r="K11" s="294" t="s">
        <v>900</v>
      </c>
      <c r="L11" s="294" t="s">
        <v>901</v>
      </c>
      <c r="M11" s="294" t="s">
        <v>903</v>
      </c>
      <c r="N11" s="294" t="s">
        <v>904</v>
      </c>
    </row>
    <row r="12" spans="1:14">
      <c r="A12" s="15"/>
      <c r="B12" s="1" t="s">
        <v>905</v>
      </c>
      <c r="C12" s="1"/>
      <c r="D12" s="15"/>
      <c r="E12" s="15"/>
      <c r="F12" s="15"/>
      <c r="G12" s="15"/>
      <c r="H12" s="15"/>
      <c r="I12" s="15"/>
      <c r="J12" s="15"/>
      <c r="K12" s="15"/>
      <c r="L12" s="15"/>
      <c r="M12" s="15"/>
      <c r="N12" s="15"/>
    </row>
    <row r="13" spans="1:14" ht="33.75">
      <c r="A13" s="3">
        <v>1</v>
      </c>
      <c r="B13" s="1" t="s">
        <v>0</v>
      </c>
      <c r="C13" s="98" t="s">
        <v>78</v>
      </c>
      <c r="D13" s="3">
        <v>10</v>
      </c>
      <c r="E13" s="24"/>
      <c r="F13" s="24"/>
      <c r="G13" s="25"/>
      <c r="H13" s="24"/>
      <c r="I13" s="24"/>
      <c r="J13" s="15"/>
      <c r="K13" s="15"/>
      <c r="L13" s="15"/>
      <c r="M13" s="15"/>
      <c r="N13" s="15"/>
    </row>
    <row r="14" spans="1:14">
      <c r="A14" s="3">
        <v>2</v>
      </c>
      <c r="B14" s="1" t="s">
        <v>1</v>
      </c>
      <c r="C14" s="98" t="s">
        <v>78</v>
      </c>
      <c r="D14" s="3">
        <v>10</v>
      </c>
      <c r="E14" s="24"/>
      <c r="F14" s="24"/>
      <c r="G14" s="25"/>
      <c r="H14" s="24"/>
      <c r="I14" s="24"/>
      <c r="J14" s="15"/>
      <c r="K14" s="15"/>
      <c r="L14" s="15"/>
      <c r="M14" s="15"/>
      <c r="N14" s="15"/>
    </row>
    <row r="15" spans="1:14" ht="22.5">
      <c r="A15" s="3">
        <v>3</v>
      </c>
      <c r="B15" s="1" t="s">
        <v>2</v>
      </c>
      <c r="C15" s="98" t="s">
        <v>78</v>
      </c>
      <c r="D15" s="3">
        <v>10</v>
      </c>
      <c r="E15" s="24"/>
      <c r="F15" s="24"/>
      <c r="G15" s="25"/>
      <c r="H15" s="24"/>
      <c r="I15" s="24"/>
      <c r="J15" s="15"/>
      <c r="K15" s="15"/>
      <c r="L15" s="15"/>
      <c r="M15" s="15"/>
      <c r="N15" s="15"/>
    </row>
    <row r="16" spans="1:14">
      <c r="A16" s="3">
        <v>4</v>
      </c>
      <c r="B16" s="1" t="s">
        <v>3</v>
      </c>
      <c r="C16" s="98" t="s">
        <v>78</v>
      </c>
      <c r="D16" s="3">
        <v>10</v>
      </c>
      <c r="E16" s="24"/>
      <c r="F16" s="24"/>
      <c r="G16" s="25"/>
      <c r="H16" s="24"/>
      <c r="I16" s="24"/>
      <c r="J16" s="15"/>
      <c r="K16" s="15"/>
      <c r="L16" s="15"/>
      <c r="M16" s="15"/>
      <c r="N16" s="15"/>
    </row>
    <row r="17" spans="1:14" ht="33.75">
      <c r="A17" s="117">
        <v>5</v>
      </c>
      <c r="B17" s="39" t="s">
        <v>4</v>
      </c>
      <c r="C17" s="260" t="s">
        <v>78</v>
      </c>
      <c r="D17" s="117">
        <v>10</v>
      </c>
      <c r="E17" s="261"/>
      <c r="F17" s="261"/>
      <c r="G17" s="262"/>
      <c r="H17" s="261"/>
      <c r="I17" s="261"/>
      <c r="J17" s="38"/>
      <c r="K17" s="38"/>
      <c r="L17" s="38"/>
      <c r="M17" s="38"/>
      <c r="N17" s="38"/>
    </row>
    <row r="18" spans="1:14" ht="22.5">
      <c r="A18" s="3">
        <v>6</v>
      </c>
      <c r="B18" s="1" t="s">
        <v>5</v>
      </c>
      <c r="C18" s="98" t="s">
        <v>78</v>
      </c>
      <c r="D18" s="3">
        <v>20</v>
      </c>
      <c r="E18" s="24"/>
      <c r="F18" s="24"/>
      <c r="G18" s="25"/>
      <c r="H18" s="24"/>
      <c r="I18" s="24"/>
      <c r="J18" s="15"/>
      <c r="K18" s="15"/>
      <c r="L18" s="15"/>
      <c r="M18" s="15"/>
      <c r="N18" s="15"/>
    </row>
    <row r="19" spans="1:14">
      <c r="A19" s="92"/>
      <c r="C19" s="263"/>
      <c r="D19" s="92"/>
      <c r="E19" s="264"/>
      <c r="F19" s="264"/>
      <c r="G19" s="43"/>
      <c r="H19" s="264"/>
      <c r="I19" s="264"/>
    </row>
    <row r="20" spans="1:14">
      <c r="A20" s="92"/>
      <c r="C20" s="263"/>
      <c r="D20" s="92"/>
      <c r="E20" s="264"/>
      <c r="F20" s="264"/>
      <c r="H20" s="264"/>
      <c r="I20" s="264"/>
    </row>
    <row r="21" spans="1:14">
      <c r="A21" s="3"/>
      <c r="B21" s="1" t="s">
        <v>906</v>
      </c>
      <c r="C21" s="98"/>
      <c r="D21" s="3"/>
      <c r="E21" s="24"/>
      <c r="F21" s="24"/>
      <c r="G21" s="15"/>
      <c r="H21" s="24"/>
      <c r="I21" s="24"/>
      <c r="J21" s="15"/>
      <c r="K21" s="15"/>
      <c r="L21" s="15"/>
      <c r="M21" s="15"/>
      <c r="N21" s="15"/>
    </row>
    <row r="22" spans="1:14" ht="56.25">
      <c r="A22" s="3">
        <v>1</v>
      </c>
      <c r="B22" s="1" t="s">
        <v>6</v>
      </c>
      <c r="C22" s="98" t="s">
        <v>78</v>
      </c>
      <c r="D22" s="3">
        <v>10</v>
      </c>
      <c r="E22" s="24"/>
      <c r="F22" s="24"/>
      <c r="G22" s="25"/>
      <c r="H22" s="24"/>
      <c r="I22" s="24"/>
      <c r="J22" s="15"/>
      <c r="K22" s="15"/>
      <c r="L22" s="15"/>
      <c r="M22" s="15"/>
      <c r="N22" s="15"/>
    </row>
    <row r="23" spans="1:14" ht="22.5">
      <c r="A23" s="121">
        <v>2</v>
      </c>
      <c r="B23" s="52" t="s">
        <v>7</v>
      </c>
      <c r="C23" s="189" t="s">
        <v>78</v>
      </c>
      <c r="D23" s="121">
        <v>10</v>
      </c>
      <c r="E23" s="53"/>
      <c r="F23" s="53"/>
      <c r="G23" s="265"/>
      <c r="H23" s="53"/>
      <c r="I23" s="53"/>
      <c r="J23" s="51"/>
      <c r="K23" s="51"/>
      <c r="L23" s="51"/>
      <c r="M23" s="51"/>
      <c r="N23" s="51"/>
    </row>
    <row r="24" spans="1:14" ht="22.5">
      <c r="A24" s="3">
        <v>3</v>
      </c>
      <c r="B24" s="1" t="s">
        <v>5</v>
      </c>
      <c r="C24" s="98" t="s">
        <v>78</v>
      </c>
      <c r="D24" s="3">
        <v>20</v>
      </c>
      <c r="E24" s="24"/>
      <c r="F24" s="24"/>
      <c r="G24" s="25"/>
      <c r="H24" s="24"/>
      <c r="I24" s="24"/>
      <c r="J24" s="15"/>
      <c r="K24" s="15"/>
      <c r="L24" s="15"/>
      <c r="M24" s="15"/>
      <c r="N24" s="15"/>
    </row>
    <row r="25" spans="1:14">
      <c r="A25" s="121">
        <v>4</v>
      </c>
      <c r="B25" s="1" t="s">
        <v>3</v>
      </c>
      <c r="C25" s="98" t="s">
        <v>78</v>
      </c>
      <c r="D25" s="3">
        <v>10</v>
      </c>
      <c r="E25" s="24"/>
      <c r="F25" s="24"/>
      <c r="G25" s="25"/>
      <c r="H25" s="24"/>
      <c r="I25" s="24"/>
      <c r="J25" s="15"/>
      <c r="K25" s="15"/>
      <c r="L25" s="15"/>
      <c r="M25" s="15"/>
      <c r="N25" s="15"/>
    </row>
    <row r="26" spans="1:14" ht="33.75">
      <c r="A26" s="3">
        <v>5</v>
      </c>
      <c r="B26" s="1" t="s">
        <v>4</v>
      </c>
      <c r="C26" s="98" t="s">
        <v>78</v>
      </c>
      <c r="D26" s="3">
        <v>10</v>
      </c>
      <c r="E26" s="24"/>
      <c r="F26" s="24"/>
      <c r="G26" s="25"/>
      <c r="H26" s="24"/>
      <c r="I26" s="24"/>
      <c r="J26" s="15"/>
      <c r="K26" s="15"/>
      <c r="L26" s="15"/>
      <c r="M26" s="15"/>
      <c r="N26" s="15"/>
    </row>
    <row r="27" spans="1:14">
      <c r="A27" s="121">
        <v>6</v>
      </c>
      <c r="B27" s="1" t="s">
        <v>8</v>
      </c>
      <c r="C27" s="98" t="s">
        <v>78</v>
      </c>
      <c r="D27" s="3">
        <v>10</v>
      </c>
      <c r="E27" s="24"/>
      <c r="F27" s="24"/>
      <c r="G27" s="25"/>
      <c r="H27" s="24"/>
      <c r="I27" s="24"/>
      <c r="J27" s="15"/>
      <c r="K27" s="15"/>
      <c r="L27" s="15"/>
      <c r="M27" s="15"/>
      <c r="N27" s="15"/>
    </row>
    <row r="28" spans="1:14" ht="33.75">
      <c r="A28" s="117">
        <v>7</v>
      </c>
      <c r="B28" s="39" t="s">
        <v>9</v>
      </c>
      <c r="C28" s="260" t="s">
        <v>78</v>
      </c>
      <c r="D28" s="117">
        <v>20</v>
      </c>
      <c r="E28" s="261"/>
      <c r="F28" s="261"/>
      <c r="G28" s="262"/>
      <c r="H28" s="261"/>
      <c r="I28" s="261"/>
      <c r="J28" s="38"/>
      <c r="K28" s="38"/>
      <c r="L28" s="38"/>
      <c r="M28" s="38"/>
      <c r="N28" s="38"/>
    </row>
    <row r="29" spans="1:14" ht="33.75">
      <c r="A29" s="3">
        <v>8</v>
      </c>
      <c r="B29" s="1" t="s">
        <v>10</v>
      </c>
      <c r="C29" s="98" t="s">
        <v>78</v>
      </c>
      <c r="D29" s="3">
        <v>10</v>
      </c>
      <c r="E29" s="24"/>
      <c r="F29" s="24"/>
      <c r="G29" s="25"/>
      <c r="H29" s="24"/>
      <c r="I29" s="24"/>
      <c r="J29" s="15"/>
      <c r="K29" s="15"/>
      <c r="L29" s="15"/>
      <c r="M29" s="15"/>
      <c r="N29" s="15"/>
    </row>
    <row r="30" spans="1:14">
      <c r="A30" s="3">
        <v>9</v>
      </c>
      <c r="B30" s="1" t="s">
        <v>11</v>
      </c>
      <c r="C30" s="98" t="s">
        <v>78</v>
      </c>
      <c r="D30" s="3">
        <v>10</v>
      </c>
      <c r="E30" s="24"/>
      <c r="F30" s="24"/>
      <c r="G30" s="25"/>
      <c r="H30" s="24"/>
      <c r="I30" s="24"/>
      <c r="J30" s="15"/>
      <c r="K30" s="15"/>
      <c r="L30" s="15"/>
      <c r="M30" s="15"/>
      <c r="N30" s="15"/>
    </row>
    <row r="31" spans="1:14">
      <c r="A31" s="92"/>
      <c r="C31" s="263"/>
      <c r="D31" s="92"/>
      <c r="E31" s="264"/>
      <c r="F31" s="264"/>
      <c r="H31" s="264"/>
      <c r="I31" s="264"/>
    </row>
    <row r="32" spans="1:14">
      <c r="A32" s="3"/>
      <c r="B32" s="1" t="s">
        <v>907</v>
      </c>
      <c r="C32" s="98"/>
      <c r="D32" s="3"/>
      <c r="E32" s="24"/>
      <c r="F32" s="24"/>
      <c r="G32" s="15"/>
      <c r="H32" s="24"/>
      <c r="I32" s="24"/>
      <c r="J32" s="15"/>
      <c r="K32" s="15"/>
      <c r="L32" s="15"/>
      <c r="M32" s="15"/>
      <c r="N32" s="15"/>
    </row>
    <row r="33" spans="1:14" ht="56.25">
      <c r="A33" s="3">
        <v>1</v>
      </c>
      <c r="B33" s="1" t="s">
        <v>12</v>
      </c>
      <c r="C33" s="98" t="s">
        <v>78</v>
      </c>
      <c r="D33" s="3">
        <v>10</v>
      </c>
      <c r="E33" s="24"/>
      <c r="F33" s="24"/>
      <c r="G33" s="25"/>
      <c r="H33" s="24"/>
      <c r="I33" s="24"/>
      <c r="J33" s="15"/>
      <c r="K33" s="15"/>
      <c r="L33" s="15"/>
      <c r="M33" s="15"/>
      <c r="N33" s="15"/>
    </row>
    <row r="34" spans="1:14" ht="22.5">
      <c r="A34" s="121">
        <v>2</v>
      </c>
      <c r="B34" s="52" t="s">
        <v>7</v>
      </c>
      <c r="C34" s="189" t="s">
        <v>78</v>
      </c>
      <c r="D34" s="121">
        <v>10</v>
      </c>
      <c r="E34" s="53"/>
      <c r="F34" s="53"/>
      <c r="G34" s="265"/>
      <c r="H34" s="53"/>
      <c r="I34" s="53"/>
      <c r="J34" s="51"/>
      <c r="K34" s="51"/>
      <c r="L34" s="51"/>
      <c r="M34" s="51"/>
      <c r="N34" s="51"/>
    </row>
    <row r="35" spans="1:14" ht="22.5">
      <c r="A35" s="3">
        <v>3</v>
      </c>
      <c r="B35" s="1" t="s">
        <v>5</v>
      </c>
      <c r="C35" s="98" t="s">
        <v>78</v>
      </c>
      <c r="D35" s="3">
        <v>20</v>
      </c>
      <c r="E35" s="24"/>
      <c r="F35" s="24"/>
      <c r="G35" s="25"/>
      <c r="H35" s="24"/>
      <c r="I35" s="24"/>
      <c r="J35" s="15"/>
      <c r="K35" s="15"/>
      <c r="L35" s="15"/>
      <c r="M35" s="15"/>
      <c r="N35" s="15"/>
    </row>
    <row r="36" spans="1:14">
      <c r="A36" s="121">
        <v>4</v>
      </c>
      <c r="B36" s="1" t="s">
        <v>3</v>
      </c>
      <c r="C36" s="98" t="s">
        <v>78</v>
      </c>
      <c r="D36" s="3">
        <v>10</v>
      </c>
      <c r="E36" s="24"/>
      <c r="F36" s="24"/>
      <c r="G36" s="25"/>
      <c r="H36" s="24"/>
      <c r="I36" s="24"/>
      <c r="J36" s="15"/>
      <c r="K36" s="15"/>
      <c r="L36" s="15"/>
      <c r="M36" s="15"/>
      <c r="N36" s="15"/>
    </row>
    <row r="37" spans="1:14" ht="33.75">
      <c r="A37" s="3">
        <v>5</v>
      </c>
      <c r="B37" s="1" t="s">
        <v>4</v>
      </c>
      <c r="C37" s="98" t="s">
        <v>78</v>
      </c>
      <c r="D37" s="3">
        <v>10</v>
      </c>
      <c r="E37" s="24"/>
      <c r="F37" s="24"/>
      <c r="G37" s="25"/>
      <c r="H37" s="24"/>
      <c r="I37" s="24"/>
      <c r="J37" s="15"/>
      <c r="K37" s="15"/>
      <c r="L37" s="15"/>
      <c r="M37" s="15"/>
      <c r="N37" s="15"/>
    </row>
    <row r="38" spans="1:14">
      <c r="A38" s="121">
        <v>6</v>
      </c>
      <c r="B38" s="1" t="s">
        <v>8</v>
      </c>
      <c r="C38" s="98" t="s">
        <v>78</v>
      </c>
      <c r="D38" s="3">
        <v>10</v>
      </c>
      <c r="E38" s="24"/>
      <c r="F38" s="24"/>
      <c r="G38" s="25"/>
      <c r="H38" s="24"/>
      <c r="I38" s="24"/>
      <c r="J38" s="15"/>
      <c r="K38" s="15"/>
      <c r="L38" s="15"/>
      <c r="M38" s="15"/>
      <c r="N38" s="15"/>
    </row>
    <row r="39" spans="1:14" ht="33.75">
      <c r="A39" s="3">
        <v>7</v>
      </c>
      <c r="B39" s="1" t="s">
        <v>9</v>
      </c>
      <c r="C39" s="98" t="s">
        <v>78</v>
      </c>
      <c r="D39" s="3">
        <v>10</v>
      </c>
      <c r="E39" s="24"/>
      <c r="F39" s="24"/>
      <c r="G39" s="25"/>
      <c r="H39" s="24"/>
      <c r="I39" s="24"/>
      <c r="J39" s="15"/>
      <c r="K39" s="15"/>
      <c r="L39" s="15"/>
      <c r="M39" s="15"/>
      <c r="N39" s="15"/>
    </row>
    <row r="40" spans="1:14" ht="33.75">
      <c r="A40" s="120">
        <v>8</v>
      </c>
      <c r="B40" s="39" t="s">
        <v>10</v>
      </c>
      <c r="C40" s="260" t="s">
        <v>78</v>
      </c>
      <c r="D40" s="117">
        <v>2</v>
      </c>
      <c r="E40" s="261"/>
      <c r="F40" s="261"/>
      <c r="G40" s="262"/>
      <c r="H40" s="261"/>
      <c r="I40" s="261"/>
      <c r="J40" s="38"/>
      <c r="K40" s="38"/>
      <c r="L40" s="38"/>
      <c r="M40" s="38"/>
      <c r="N40" s="38"/>
    </row>
    <row r="41" spans="1:14">
      <c r="A41" s="3">
        <v>9</v>
      </c>
      <c r="B41" s="1" t="s">
        <v>11</v>
      </c>
      <c r="C41" s="98" t="s">
        <v>78</v>
      </c>
      <c r="D41" s="3">
        <v>10</v>
      </c>
      <c r="E41" s="24"/>
      <c r="F41" s="24"/>
      <c r="G41" s="25"/>
      <c r="H41" s="24"/>
      <c r="I41" s="24"/>
      <c r="J41" s="15"/>
      <c r="K41" s="15"/>
      <c r="L41" s="15"/>
      <c r="M41" s="15"/>
      <c r="N41" s="15"/>
    </row>
    <row r="42" spans="1:14">
      <c r="A42" s="92"/>
      <c r="C42" s="263"/>
      <c r="D42" s="92"/>
      <c r="E42" s="264"/>
      <c r="F42" s="264"/>
      <c r="H42" s="264"/>
      <c r="I42" s="264"/>
    </row>
    <row r="43" spans="1:14">
      <c r="A43" s="3"/>
      <c r="B43" s="1" t="s">
        <v>908</v>
      </c>
      <c r="C43" s="98"/>
      <c r="D43" s="3"/>
      <c r="E43" s="24"/>
      <c r="F43" s="24"/>
      <c r="G43" s="15"/>
      <c r="H43" s="24"/>
      <c r="I43" s="24"/>
      <c r="J43" s="15"/>
      <c r="K43" s="15"/>
      <c r="L43" s="15"/>
      <c r="M43" s="15"/>
      <c r="N43" s="15"/>
    </row>
    <row r="44" spans="1:14" ht="33.75">
      <c r="A44" s="3">
        <v>1</v>
      </c>
      <c r="B44" s="1" t="s">
        <v>13</v>
      </c>
      <c r="C44" s="98" t="s">
        <v>78</v>
      </c>
      <c r="D44" s="3">
        <v>10</v>
      </c>
      <c r="E44" s="24"/>
      <c r="F44" s="24"/>
      <c r="G44" s="25"/>
      <c r="H44" s="24"/>
      <c r="I44" s="24"/>
      <c r="J44" s="15"/>
      <c r="K44" s="15"/>
      <c r="L44" s="15"/>
      <c r="M44" s="15"/>
      <c r="N44" s="15"/>
    </row>
    <row r="45" spans="1:14" ht="22.5">
      <c r="A45" s="121">
        <v>2</v>
      </c>
      <c r="B45" s="52" t="s">
        <v>14</v>
      </c>
      <c r="C45" s="189" t="s">
        <v>78</v>
      </c>
      <c r="D45" s="121">
        <v>10</v>
      </c>
      <c r="E45" s="53"/>
      <c r="F45" s="53"/>
      <c r="G45" s="265"/>
      <c r="H45" s="53"/>
      <c r="I45" s="53"/>
      <c r="J45" s="51"/>
      <c r="K45" s="51"/>
      <c r="L45" s="51"/>
      <c r="M45" s="51"/>
      <c r="N45" s="51"/>
    </row>
    <row r="46" spans="1:14" ht="22.5">
      <c r="A46" s="3">
        <v>3</v>
      </c>
      <c r="B46" s="1" t="s">
        <v>15</v>
      </c>
      <c r="C46" s="98" t="s">
        <v>78</v>
      </c>
      <c r="D46" s="3">
        <v>10</v>
      </c>
      <c r="E46" s="24"/>
      <c r="F46" s="24"/>
      <c r="G46" s="25"/>
      <c r="H46" s="24"/>
      <c r="I46" s="24"/>
      <c r="J46" s="15"/>
      <c r="K46" s="15"/>
      <c r="L46" s="15"/>
      <c r="M46" s="15"/>
      <c r="N46" s="15"/>
    </row>
    <row r="47" spans="1:14">
      <c r="A47" s="121">
        <v>4</v>
      </c>
      <c r="B47" s="1" t="s">
        <v>8</v>
      </c>
      <c r="C47" s="98" t="s">
        <v>78</v>
      </c>
      <c r="D47" s="3">
        <v>10</v>
      </c>
      <c r="E47" s="24"/>
      <c r="F47" s="24"/>
      <c r="G47" s="25"/>
      <c r="H47" s="24"/>
      <c r="I47" s="24"/>
      <c r="J47" s="15"/>
      <c r="K47" s="15"/>
      <c r="L47" s="15"/>
      <c r="M47" s="15"/>
      <c r="N47" s="15"/>
    </row>
    <row r="48" spans="1:14" ht="22.5">
      <c r="A48" s="3">
        <v>5</v>
      </c>
      <c r="B48" s="1" t="s">
        <v>16</v>
      </c>
      <c r="C48" s="98" t="s">
        <v>78</v>
      </c>
      <c r="D48" s="3">
        <v>10</v>
      </c>
      <c r="E48" s="24"/>
      <c r="F48" s="24"/>
      <c r="G48" s="25"/>
      <c r="H48" s="24"/>
      <c r="I48" s="24"/>
      <c r="J48" s="15"/>
      <c r="K48" s="15"/>
      <c r="L48" s="15"/>
      <c r="M48" s="15"/>
      <c r="N48" s="15"/>
    </row>
    <row r="49" spans="1:14" ht="33.75">
      <c r="A49" s="121">
        <v>6</v>
      </c>
      <c r="B49" s="1" t="s">
        <v>9</v>
      </c>
      <c r="C49" s="98" t="s">
        <v>78</v>
      </c>
      <c r="D49" s="3">
        <v>10</v>
      </c>
      <c r="E49" s="24"/>
      <c r="F49" s="24"/>
      <c r="G49" s="25"/>
      <c r="H49" s="24"/>
      <c r="I49" s="24"/>
      <c r="J49" s="15"/>
      <c r="K49" s="15"/>
      <c r="L49" s="15"/>
      <c r="M49" s="15"/>
      <c r="N49" s="15"/>
    </row>
    <row r="50" spans="1:14" ht="22.5">
      <c r="A50" s="3">
        <v>7</v>
      </c>
      <c r="B50" s="1" t="s">
        <v>17</v>
      </c>
      <c r="C50" s="98" t="s">
        <v>78</v>
      </c>
      <c r="D50" s="3">
        <v>20</v>
      </c>
      <c r="E50" s="24"/>
      <c r="F50" s="24"/>
      <c r="G50" s="25"/>
      <c r="H50" s="24"/>
      <c r="I50" s="24"/>
      <c r="J50" s="15"/>
      <c r="K50" s="15"/>
      <c r="L50" s="15"/>
      <c r="M50" s="15"/>
      <c r="N50" s="15"/>
    </row>
    <row r="51" spans="1:14" ht="22.5">
      <c r="A51" s="120">
        <v>8</v>
      </c>
      <c r="B51" s="39" t="s">
        <v>18</v>
      </c>
      <c r="C51" s="260" t="s">
        <v>78</v>
      </c>
      <c r="D51" s="117">
        <v>10</v>
      </c>
      <c r="E51" s="261"/>
      <c r="F51" s="261"/>
      <c r="G51" s="262"/>
      <c r="H51" s="261"/>
      <c r="I51" s="261"/>
      <c r="J51" s="38"/>
      <c r="K51" s="38"/>
      <c r="L51" s="38"/>
      <c r="M51" s="38"/>
      <c r="N51" s="38"/>
    </row>
    <row r="52" spans="1:14" ht="45">
      <c r="A52" s="3">
        <v>9</v>
      </c>
      <c r="B52" s="1" t="s">
        <v>19</v>
      </c>
      <c r="C52" s="98" t="s">
        <v>78</v>
      </c>
      <c r="D52" s="3">
        <v>10</v>
      </c>
      <c r="E52" s="24"/>
      <c r="F52" s="24"/>
      <c r="G52" s="25"/>
      <c r="H52" s="24"/>
      <c r="I52" s="24"/>
      <c r="J52" s="15"/>
      <c r="K52" s="15"/>
      <c r="L52" s="15"/>
      <c r="M52" s="15"/>
      <c r="N52" s="15"/>
    </row>
    <row r="53" spans="1:14">
      <c r="A53" s="92"/>
      <c r="C53" s="263"/>
      <c r="D53" s="92"/>
      <c r="E53" s="264"/>
      <c r="F53" s="264"/>
      <c r="H53" s="264"/>
      <c r="I53" s="264"/>
    </row>
    <row r="54" spans="1:14">
      <c r="A54" s="3"/>
      <c r="B54" s="1" t="s">
        <v>909</v>
      </c>
      <c r="C54" s="98"/>
      <c r="D54" s="3"/>
      <c r="E54" s="24"/>
      <c r="F54" s="24"/>
      <c r="G54" s="15"/>
      <c r="H54" s="24"/>
      <c r="I54" s="24"/>
      <c r="J54" s="15"/>
      <c r="K54" s="15"/>
      <c r="L54" s="15"/>
      <c r="M54" s="15"/>
      <c r="N54" s="15"/>
    </row>
    <row r="55" spans="1:14" ht="33.75">
      <c r="A55" s="3">
        <v>1</v>
      </c>
      <c r="B55" s="1" t="s">
        <v>13</v>
      </c>
      <c r="C55" s="98" t="s">
        <v>78</v>
      </c>
      <c r="D55" s="3">
        <v>10</v>
      </c>
      <c r="E55" s="24"/>
      <c r="F55" s="24"/>
      <c r="G55" s="25"/>
      <c r="H55" s="24"/>
      <c r="I55" s="24"/>
      <c r="J55" s="15"/>
      <c r="K55" s="15"/>
      <c r="L55" s="15"/>
      <c r="M55" s="15"/>
      <c r="N55" s="15"/>
    </row>
    <row r="56" spans="1:14" ht="22.5">
      <c r="A56" s="121">
        <v>2</v>
      </c>
      <c r="B56" s="52" t="s">
        <v>14</v>
      </c>
      <c r="C56" s="189" t="s">
        <v>78</v>
      </c>
      <c r="D56" s="121">
        <v>10</v>
      </c>
      <c r="E56" s="53"/>
      <c r="F56" s="53"/>
      <c r="G56" s="265"/>
      <c r="H56" s="53"/>
      <c r="I56" s="53"/>
      <c r="J56" s="51"/>
      <c r="K56" s="51"/>
      <c r="L56" s="51"/>
      <c r="M56" s="51"/>
      <c r="N56" s="51"/>
    </row>
    <row r="57" spans="1:14" ht="22.5">
      <c r="A57" s="3">
        <v>3</v>
      </c>
      <c r="B57" s="1" t="s">
        <v>15</v>
      </c>
      <c r="C57" s="98" t="s">
        <v>78</v>
      </c>
      <c r="D57" s="3">
        <v>10</v>
      </c>
      <c r="E57" s="24"/>
      <c r="F57" s="24"/>
      <c r="G57" s="25"/>
      <c r="H57" s="24"/>
      <c r="I57" s="24"/>
      <c r="J57" s="15"/>
      <c r="K57" s="15"/>
      <c r="L57" s="15"/>
      <c r="M57" s="15"/>
      <c r="N57" s="15"/>
    </row>
    <row r="58" spans="1:14" ht="33.75">
      <c r="A58" s="121">
        <v>4</v>
      </c>
      <c r="B58" s="1" t="s">
        <v>20</v>
      </c>
      <c r="C58" s="98" t="s">
        <v>78</v>
      </c>
      <c r="D58" s="3">
        <v>10</v>
      </c>
      <c r="E58" s="24"/>
      <c r="F58" s="24"/>
      <c r="G58" s="25"/>
      <c r="H58" s="24"/>
      <c r="I58" s="24"/>
      <c r="J58" s="15"/>
      <c r="K58" s="15"/>
      <c r="L58" s="15"/>
      <c r="M58" s="15"/>
      <c r="N58" s="15"/>
    </row>
    <row r="59" spans="1:14" ht="22.5">
      <c r="A59" s="117">
        <v>5</v>
      </c>
      <c r="B59" s="39" t="s">
        <v>21</v>
      </c>
      <c r="C59" s="260" t="s">
        <v>78</v>
      </c>
      <c r="D59" s="117">
        <v>10</v>
      </c>
      <c r="E59" s="261"/>
      <c r="F59" s="261"/>
      <c r="G59" s="262"/>
      <c r="H59" s="261"/>
      <c r="I59" s="261"/>
      <c r="J59" s="38"/>
      <c r="K59" s="38"/>
      <c r="L59" s="38"/>
      <c r="M59" s="38"/>
      <c r="N59" s="38"/>
    </row>
    <row r="60" spans="1:14" ht="33.75">
      <c r="A60" s="3">
        <v>6</v>
      </c>
      <c r="B60" s="1" t="s">
        <v>22</v>
      </c>
      <c r="C60" s="98" t="s">
        <v>78</v>
      </c>
      <c r="D60" s="3">
        <v>40</v>
      </c>
      <c r="E60" s="24"/>
      <c r="F60" s="24"/>
      <c r="G60" s="25"/>
      <c r="H60" s="24"/>
      <c r="I60" s="24"/>
      <c r="J60" s="15"/>
      <c r="K60" s="15"/>
      <c r="L60" s="15"/>
      <c r="M60" s="15"/>
      <c r="N60" s="15"/>
    </row>
    <row r="61" spans="1:14">
      <c r="A61" s="3">
        <v>7</v>
      </c>
      <c r="B61" s="1" t="s">
        <v>23</v>
      </c>
      <c r="C61" s="98" t="s">
        <v>78</v>
      </c>
      <c r="D61" s="3">
        <v>10</v>
      </c>
      <c r="E61" s="24"/>
      <c r="F61" s="24"/>
      <c r="G61" s="25"/>
      <c r="H61" s="24"/>
      <c r="I61" s="24"/>
      <c r="J61" s="15"/>
      <c r="K61" s="15"/>
      <c r="L61" s="15"/>
      <c r="M61" s="15"/>
      <c r="N61" s="15"/>
    </row>
    <row r="62" spans="1:14">
      <c r="A62" s="92"/>
      <c r="C62" s="263"/>
      <c r="D62" s="92"/>
      <c r="E62" s="264"/>
      <c r="F62" s="264"/>
      <c r="H62" s="264"/>
      <c r="I62" s="264"/>
    </row>
    <row r="63" spans="1:14">
      <c r="A63" s="98"/>
      <c r="B63" s="1" t="s">
        <v>910</v>
      </c>
      <c r="C63" s="98"/>
      <c r="D63" s="98"/>
      <c r="E63" s="54"/>
      <c r="F63" s="24"/>
      <c r="G63" s="15"/>
      <c r="H63" s="24"/>
      <c r="I63" s="24"/>
      <c r="J63" s="15"/>
      <c r="K63" s="15"/>
      <c r="L63" s="15"/>
      <c r="M63" s="15"/>
      <c r="N63" s="15"/>
    </row>
    <row r="64" spans="1:14" ht="22.5">
      <c r="A64" s="98">
        <v>1</v>
      </c>
      <c r="B64" s="1" t="s">
        <v>18</v>
      </c>
      <c r="C64" s="98" t="s">
        <v>78</v>
      </c>
      <c r="D64" s="3">
        <v>10</v>
      </c>
      <c r="E64" s="54"/>
      <c r="F64" s="24"/>
      <c r="G64" s="25"/>
      <c r="H64" s="24"/>
      <c r="I64" s="24"/>
      <c r="J64" s="15"/>
      <c r="K64" s="15"/>
      <c r="L64" s="15"/>
      <c r="M64" s="15"/>
      <c r="N64" s="15"/>
    </row>
    <row r="65" spans="1:14">
      <c r="A65" s="98">
        <v>2</v>
      </c>
      <c r="B65" s="1" t="s">
        <v>24</v>
      </c>
      <c r="C65" s="98" t="s">
        <v>78</v>
      </c>
      <c r="D65" s="3">
        <v>10</v>
      </c>
      <c r="E65" s="54"/>
      <c r="F65" s="24"/>
      <c r="G65" s="25"/>
      <c r="H65" s="24"/>
      <c r="I65" s="24"/>
      <c r="J65" s="15"/>
      <c r="K65" s="15"/>
      <c r="L65" s="15"/>
      <c r="M65" s="15"/>
      <c r="N65" s="15"/>
    </row>
    <row r="66" spans="1:14" ht="22.5">
      <c r="A66" s="98">
        <v>3</v>
      </c>
      <c r="B66" s="1" t="s">
        <v>5</v>
      </c>
      <c r="C66" s="98" t="s">
        <v>78</v>
      </c>
      <c r="D66" s="98">
        <v>20</v>
      </c>
      <c r="E66" s="54"/>
      <c r="F66" s="24"/>
      <c r="G66" s="25"/>
      <c r="H66" s="24"/>
      <c r="I66" s="24"/>
      <c r="J66" s="15"/>
      <c r="K66" s="15"/>
      <c r="L66" s="15"/>
      <c r="M66" s="15"/>
      <c r="N66" s="15"/>
    </row>
    <row r="67" spans="1:14" ht="45">
      <c r="A67" s="98">
        <v>4</v>
      </c>
      <c r="B67" s="1" t="s">
        <v>19</v>
      </c>
      <c r="C67" s="98" t="s">
        <v>78</v>
      </c>
      <c r="D67" s="3">
        <v>10</v>
      </c>
      <c r="E67" s="54"/>
      <c r="F67" s="24"/>
      <c r="G67" s="25"/>
      <c r="H67" s="24"/>
      <c r="I67" s="24"/>
      <c r="J67" s="15"/>
      <c r="K67" s="15"/>
      <c r="L67" s="15"/>
      <c r="M67" s="15"/>
      <c r="N67" s="15"/>
    </row>
    <row r="68" spans="1:14" ht="33.75">
      <c r="A68" s="98">
        <v>5</v>
      </c>
      <c r="B68" s="52" t="s">
        <v>25</v>
      </c>
      <c r="C68" s="189" t="s">
        <v>78</v>
      </c>
      <c r="D68" s="121">
        <v>10</v>
      </c>
      <c r="E68" s="266"/>
      <c r="F68" s="53"/>
      <c r="G68" s="265"/>
      <c r="H68" s="53"/>
      <c r="I68" s="53"/>
      <c r="J68" s="51"/>
      <c r="K68" s="51"/>
      <c r="L68" s="51"/>
      <c r="M68" s="51"/>
      <c r="N68" s="51"/>
    </row>
    <row r="69" spans="1:14" ht="45">
      <c r="A69" s="98">
        <v>6</v>
      </c>
      <c r="B69" s="1" t="s">
        <v>26</v>
      </c>
      <c r="C69" s="98" t="s">
        <v>78</v>
      </c>
      <c r="D69" s="3">
        <v>10</v>
      </c>
      <c r="E69" s="54"/>
      <c r="F69" s="24"/>
      <c r="G69" s="25"/>
      <c r="H69" s="24"/>
      <c r="I69" s="24"/>
      <c r="J69" s="15"/>
      <c r="K69" s="15"/>
      <c r="L69" s="15"/>
      <c r="M69" s="15"/>
      <c r="N69" s="15"/>
    </row>
    <row r="70" spans="1:14">
      <c r="A70" s="98">
        <v>7</v>
      </c>
      <c r="B70" s="1" t="s">
        <v>27</v>
      </c>
      <c r="C70" s="98" t="s">
        <v>78</v>
      </c>
      <c r="D70" s="3">
        <v>10</v>
      </c>
      <c r="E70" s="54"/>
      <c r="F70" s="24"/>
      <c r="G70" s="25"/>
      <c r="H70" s="24"/>
      <c r="I70" s="24"/>
      <c r="J70" s="15"/>
      <c r="K70" s="15"/>
      <c r="L70" s="15"/>
      <c r="M70" s="15"/>
      <c r="N70" s="15"/>
    </row>
    <row r="71" spans="1:14">
      <c r="A71" s="98">
        <v>8</v>
      </c>
      <c r="B71" s="1" t="s">
        <v>28</v>
      </c>
      <c r="C71" s="98" t="s">
        <v>78</v>
      </c>
      <c r="D71" s="3">
        <v>10</v>
      </c>
      <c r="E71" s="54"/>
      <c r="F71" s="24"/>
      <c r="G71" s="25"/>
      <c r="H71" s="24"/>
      <c r="I71" s="24"/>
      <c r="J71" s="15"/>
      <c r="K71" s="15"/>
      <c r="L71" s="15"/>
      <c r="M71" s="15"/>
      <c r="N71" s="15"/>
    </row>
    <row r="72" spans="1:14" ht="22.5">
      <c r="A72" s="98">
        <v>9</v>
      </c>
      <c r="B72" s="1" t="s">
        <v>29</v>
      </c>
      <c r="C72" s="98" t="s">
        <v>78</v>
      </c>
      <c r="D72" s="3">
        <v>10</v>
      </c>
      <c r="E72" s="54"/>
      <c r="F72" s="24"/>
      <c r="G72" s="25"/>
      <c r="H72" s="24"/>
      <c r="I72" s="24"/>
      <c r="J72" s="15"/>
      <c r="K72" s="15"/>
      <c r="L72" s="15"/>
      <c r="M72" s="15"/>
      <c r="N72" s="15"/>
    </row>
    <row r="73" spans="1:14" ht="33.75">
      <c r="A73" s="98">
        <v>10</v>
      </c>
      <c r="B73" s="1" t="s">
        <v>30</v>
      </c>
      <c r="C73" s="98" t="s">
        <v>78</v>
      </c>
      <c r="D73" s="3">
        <v>10</v>
      </c>
      <c r="E73" s="54"/>
      <c r="F73" s="24"/>
      <c r="G73" s="25"/>
      <c r="H73" s="24"/>
      <c r="I73" s="24"/>
      <c r="J73" s="15"/>
      <c r="K73" s="15"/>
      <c r="L73" s="15"/>
      <c r="M73" s="15"/>
      <c r="N73" s="15"/>
    </row>
    <row r="74" spans="1:14" ht="45">
      <c r="A74" s="98">
        <v>11</v>
      </c>
      <c r="B74" s="1" t="s">
        <v>31</v>
      </c>
      <c r="C74" s="98" t="s">
        <v>78</v>
      </c>
      <c r="D74" s="3">
        <v>10</v>
      </c>
      <c r="E74" s="54"/>
      <c r="F74" s="24"/>
      <c r="G74" s="25"/>
      <c r="H74" s="24"/>
      <c r="I74" s="24"/>
      <c r="J74" s="15"/>
      <c r="K74" s="15"/>
      <c r="L74" s="15"/>
      <c r="M74" s="15"/>
      <c r="N74" s="15"/>
    </row>
    <row r="75" spans="1:14" ht="45">
      <c r="A75" s="98">
        <v>12</v>
      </c>
      <c r="B75" s="1" t="s">
        <v>32</v>
      </c>
      <c r="C75" s="98" t="s">
        <v>78</v>
      </c>
      <c r="D75" s="3">
        <v>10</v>
      </c>
      <c r="E75" s="54"/>
      <c r="F75" s="24"/>
      <c r="G75" s="25"/>
      <c r="H75" s="24"/>
      <c r="I75" s="24"/>
      <c r="J75" s="15"/>
      <c r="K75" s="15"/>
      <c r="L75" s="15"/>
      <c r="M75" s="15"/>
      <c r="N75" s="15"/>
    </row>
    <row r="76" spans="1:14" ht="33.75">
      <c r="A76" s="98">
        <v>13</v>
      </c>
      <c r="B76" s="1" t="s">
        <v>33</v>
      </c>
      <c r="C76" s="98" t="s">
        <v>78</v>
      </c>
      <c r="D76" s="3">
        <v>10</v>
      </c>
      <c r="E76" s="54"/>
      <c r="F76" s="24"/>
      <c r="G76" s="25"/>
      <c r="H76" s="24"/>
      <c r="I76" s="24"/>
      <c r="J76" s="15"/>
      <c r="K76" s="15"/>
      <c r="L76" s="15"/>
      <c r="M76" s="15"/>
      <c r="N76" s="15"/>
    </row>
    <row r="77" spans="1:14" ht="45">
      <c r="A77" s="98">
        <v>14</v>
      </c>
      <c r="B77" s="1" t="s">
        <v>34</v>
      </c>
      <c r="C77" s="98" t="s">
        <v>78</v>
      </c>
      <c r="D77" s="3">
        <v>10</v>
      </c>
      <c r="E77" s="54"/>
      <c r="F77" s="24"/>
      <c r="G77" s="25"/>
      <c r="H77" s="24"/>
      <c r="I77" s="24"/>
      <c r="J77" s="15"/>
      <c r="K77" s="15"/>
      <c r="L77" s="15"/>
      <c r="M77" s="15"/>
      <c r="N77" s="15"/>
    </row>
    <row r="78" spans="1:14" ht="12" thickBot="1">
      <c r="C78" s="263"/>
      <c r="D78" s="92"/>
      <c r="E78" s="264"/>
      <c r="F78" s="267"/>
      <c r="G78" s="116"/>
      <c r="H78" s="267"/>
      <c r="I78" s="267"/>
    </row>
    <row r="79" spans="1:14" ht="12" thickBot="1">
      <c r="B79" s="268" t="s">
        <v>911</v>
      </c>
      <c r="C79" s="269"/>
      <c r="D79" s="270"/>
      <c r="E79" s="271"/>
      <c r="F79" s="272"/>
      <c r="G79" s="271"/>
      <c r="H79" s="272"/>
      <c r="I79" s="273"/>
    </row>
    <row r="81" spans="2:4">
      <c r="B81" s="295" t="s">
        <v>996</v>
      </c>
      <c r="C81" s="296" t="s">
        <v>995</v>
      </c>
      <c r="D81" s="133"/>
    </row>
    <row r="82" spans="2:4">
      <c r="B82" s="295" t="s">
        <v>105</v>
      </c>
      <c r="C82" s="132" t="s">
        <v>998</v>
      </c>
      <c r="D82" s="133"/>
    </row>
    <row r="83" spans="2:4">
      <c r="B83" s="295" t="s">
        <v>997</v>
      </c>
      <c r="C83" s="296" t="s">
        <v>106</v>
      </c>
      <c r="D83" s="133"/>
    </row>
  </sheetData>
  <mergeCells count="3">
    <mergeCell ref="C8:H8"/>
    <mergeCell ref="C7:H7"/>
    <mergeCell ref="C6:H6"/>
  </mergeCells>
  <pageMargins left="0.7" right="0.7" top="0.75" bottom="0.75" header="0.3" footer="0.3"/>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F1008-CC6B-4588-9499-BB9D5DB3ABBD}">
  <sheetPr>
    <pageSetUpPr fitToPage="1"/>
  </sheetPr>
  <dimension ref="A1:N28"/>
  <sheetViews>
    <sheetView tabSelected="1" topLeftCell="A10" workbookViewId="0">
      <selection activeCell="B31" sqref="B27:B31"/>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912</v>
      </c>
      <c r="B2" s="37"/>
      <c r="C2" s="37"/>
    </row>
    <row r="3" spans="1:14">
      <c r="B3" s="37"/>
      <c r="C3" s="37"/>
    </row>
    <row r="4" spans="1:14">
      <c r="A4" s="2" t="s">
        <v>913</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c r="A12" s="98"/>
      <c r="B12" s="16" t="s">
        <v>1062</v>
      </c>
      <c r="C12" s="98"/>
      <c r="D12" s="98"/>
      <c r="E12" s="98"/>
      <c r="F12" s="98"/>
      <c r="G12" s="98"/>
      <c r="H12" s="98"/>
      <c r="I12" s="98"/>
      <c r="J12" s="98"/>
      <c r="K12" s="259"/>
      <c r="L12" s="259"/>
      <c r="M12" s="259"/>
      <c r="N12" s="259"/>
    </row>
    <row r="13" spans="1:14" ht="33.75">
      <c r="A13" s="3">
        <v>1</v>
      </c>
      <c r="B13" s="1" t="s">
        <v>72</v>
      </c>
      <c r="C13" s="3" t="s">
        <v>76</v>
      </c>
      <c r="D13" s="3">
        <v>10</v>
      </c>
      <c r="E13" s="24"/>
      <c r="F13" s="24"/>
      <c r="G13" s="25"/>
      <c r="H13" s="24"/>
      <c r="I13" s="24"/>
      <c r="J13" s="15"/>
      <c r="K13" s="15"/>
      <c r="L13" s="15"/>
      <c r="M13" s="15"/>
      <c r="N13" s="15"/>
    </row>
    <row r="14" spans="1:14" ht="45">
      <c r="A14" s="3">
        <v>2</v>
      </c>
      <c r="B14" s="1" t="s">
        <v>73</v>
      </c>
      <c r="C14" s="3" t="s">
        <v>76</v>
      </c>
      <c r="D14" s="3">
        <v>90</v>
      </c>
      <c r="E14" s="24"/>
      <c r="F14" s="24"/>
      <c r="G14" s="25"/>
      <c r="H14" s="24"/>
      <c r="I14" s="24"/>
      <c r="J14" s="15"/>
      <c r="K14" s="15"/>
      <c r="L14" s="15"/>
      <c r="M14" s="15"/>
      <c r="N14" s="15"/>
    </row>
    <row r="15" spans="1:14" ht="45">
      <c r="A15" s="3">
        <v>3</v>
      </c>
      <c r="B15" s="1" t="s">
        <v>74</v>
      </c>
      <c r="C15" s="3" t="s">
        <v>76</v>
      </c>
      <c r="D15" s="3">
        <v>10</v>
      </c>
      <c r="E15" s="24"/>
      <c r="F15" s="24"/>
      <c r="G15" s="25"/>
      <c r="H15" s="24"/>
      <c r="I15" s="24"/>
      <c r="J15" s="15"/>
      <c r="K15" s="15"/>
      <c r="L15" s="15"/>
      <c r="M15" s="15"/>
      <c r="N15" s="15"/>
    </row>
    <row r="16" spans="1:14" ht="33.75">
      <c r="A16" s="3">
        <v>4</v>
      </c>
      <c r="B16" s="1" t="s">
        <v>75</v>
      </c>
      <c r="C16" s="3" t="s">
        <v>76</v>
      </c>
      <c r="D16" s="3">
        <v>10</v>
      </c>
      <c r="E16" s="24"/>
      <c r="F16" s="24"/>
      <c r="G16" s="25"/>
      <c r="H16" s="24"/>
      <c r="I16" s="24"/>
      <c r="J16" s="15"/>
      <c r="K16" s="15"/>
      <c r="L16" s="15"/>
      <c r="M16" s="15"/>
      <c r="N16" s="15"/>
    </row>
    <row r="17" spans="1:14">
      <c r="E17" s="44"/>
      <c r="F17" s="82"/>
      <c r="H17" s="82"/>
      <c r="I17" s="82"/>
    </row>
    <row r="18" spans="1:14">
      <c r="E18" s="44"/>
      <c r="F18" s="82"/>
      <c r="H18" s="82"/>
      <c r="I18" s="82"/>
    </row>
    <row r="19" spans="1:14">
      <c r="A19" s="15"/>
      <c r="B19" s="5" t="s">
        <v>1063</v>
      </c>
      <c r="C19" s="6"/>
      <c r="D19" s="6"/>
      <c r="E19" s="24"/>
      <c r="F19" s="342"/>
      <c r="G19" s="15"/>
      <c r="H19" s="342"/>
      <c r="I19" s="342"/>
      <c r="J19" s="15"/>
      <c r="K19" s="15"/>
      <c r="L19" s="15"/>
      <c r="M19" s="15"/>
      <c r="N19" s="15"/>
    </row>
    <row r="20" spans="1:14" ht="78.75">
      <c r="A20" s="3">
        <v>1</v>
      </c>
      <c r="B20" s="5" t="s">
        <v>1064</v>
      </c>
      <c r="C20" s="274" t="s">
        <v>78</v>
      </c>
      <c r="D20" s="274">
        <v>20</v>
      </c>
      <c r="E20" s="24"/>
      <c r="F20" s="342"/>
      <c r="G20" s="15"/>
      <c r="H20" s="342"/>
      <c r="I20" s="342"/>
      <c r="J20" s="15"/>
      <c r="K20" s="15"/>
      <c r="L20" s="15"/>
      <c r="M20" s="15"/>
      <c r="N20" s="15"/>
    </row>
    <row r="21" spans="1:14" ht="146.25">
      <c r="A21" s="3">
        <v>2</v>
      </c>
      <c r="B21" s="5" t="s">
        <v>1067</v>
      </c>
      <c r="C21" s="274" t="s">
        <v>78</v>
      </c>
      <c r="D21" s="274">
        <v>20</v>
      </c>
      <c r="E21" s="24"/>
      <c r="F21" s="342"/>
      <c r="G21" s="15"/>
      <c r="H21" s="342"/>
      <c r="I21" s="342"/>
      <c r="J21" s="15"/>
      <c r="K21" s="15"/>
      <c r="L21" s="15"/>
      <c r="M21" s="15"/>
      <c r="N21" s="15"/>
    </row>
    <row r="22" spans="1:14">
      <c r="A22" s="92"/>
      <c r="B22" s="8"/>
      <c r="C22" s="286"/>
      <c r="D22" s="286"/>
      <c r="E22" s="44"/>
      <c r="F22" s="82"/>
      <c r="H22" s="82"/>
      <c r="I22" s="82"/>
    </row>
    <row r="23" spans="1:14">
      <c r="A23" s="92"/>
      <c r="B23" s="7"/>
      <c r="C23" s="286"/>
      <c r="D23" s="286"/>
      <c r="E23" s="44"/>
      <c r="F23" s="82"/>
      <c r="H23" s="82"/>
      <c r="I23" s="82"/>
    </row>
    <row r="24" spans="1:14">
      <c r="A24" s="3">
        <v>1</v>
      </c>
      <c r="B24" s="5" t="s">
        <v>1065</v>
      </c>
      <c r="C24" s="274" t="s">
        <v>78</v>
      </c>
      <c r="D24" s="274">
        <v>20</v>
      </c>
      <c r="E24" s="24"/>
      <c r="F24" s="342"/>
      <c r="G24" s="15"/>
      <c r="H24" s="342"/>
      <c r="I24" s="342"/>
      <c r="J24" s="15"/>
      <c r="K24" s="15"/>
      <c r="L24" s="15"/>
      <c r="M24" s="15"/>
      <c r="N24" s="15"/>
    </row>
    <row r="25" spans="1:14">
      <c r="E25" s="44"/>
      <c r="F25" s="82"/>
      <c r="H25" s="82"/>
      <c r="I25" s="82"/>
    </row>
    <row r="26" spans="1:14" ht="12" thickBot="1"/>
    <row r="27" spans="1:14" ht="12" thickBot="1">
      <c r="B27" s="268" t="s">
        <v>911</v>
      </c>
      <c r="C27" s="269"/>
      <c r="D27" s="270"/>
      <c r="E27" s="271"/>
      <c r="F27" s="272"/>
      <c r="G27" s="271"/>
      <c r="H27" s="272"/>
      <c r="I27" s="273"/>
    </row>
    <row r="28" spans="1:14">
      <c r="B28" s="37"/>
      <c r="C28" s="37"/>
    </row>
  </sheetData>
  <mergeCells count="3">
    <mergeCell ref="C6:H6"/>
    <mergeCell ref="C7:H7"/>
    <mergeCell ref="C8:H8"/>
  </mergeCells>
  <pageMargins left="0.7" right="0.7" top="0.75" bottom="0.75" header="0.3" footer="0.3"/>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00ED4-5B00-466C-A579-E72ABA896D65}">
  <sheetPr>
    <pageSetUpPr fitToPage="1"/>
  </sheetPr>
  <dimension ref="A1:N330"/>
  <sheetViews>
    <sheetView topLeftCell="A169" zoomScale="115" zoomScaleNormal="115" workbookViewId="0">
      <selection activeCell="D271" sqref="D271"/>
    </sheetView>
  </sheetViews>
  <sheetFormatPr defaultRowHeight="11.25"/>
  <cols>
    <col min="1" max="1" width="6.5703125" style="2" customWidth="1"/>
    <col min="2" max="2" width="71.28515625" style="37" customWidth="1"/>
    <col min="3" max="3" width="11.28515625" style="2" customWidth="1"/>
    <col min="4" max="4" width="9.140625" style="2"/>
    <col min="5" max="5" width="9.28515625" style="2" bestFit="1" customWidth="1"/>
    <col min="6" max="6" width="10.85546875" style="44" bestFit="1" customWidth="1"/>
    <col min="7" max="7" width="9.140625" style="44"/>
    <col min="8" max="8" width="9.7109375" style="44" bestFit="1" customWidth="1"/>
    <col min="9" max="9" width="10.85546875" style="44" bestFit="1" customWidth="1"/>
    <col min="10" max="14" width="18" style="2" customWidth="1"/>
    <col min="15" max="16384" width="9.140625" style="2"/>
  </cols>
  <sheetData>
    <row r="1" spans="1:14">
      <c r="A1" s="2" t="s">
        <v>895</v>
      </c>
      <c r="C1" s="37"/>
      <c r="F1" s="2"/>
      <c r="G1" s="2"/>
      <c r="H1" s="2"/>
    </row>
    <row r="2" spans="1:14">
      <c r="A2" s="2" t="s">
        <v>914</v>
      </c>
      <c r="C2" s="37"/>
      <c r="F2" s="2"/>
      <c r="G2" s="2"/>
      <c r="H2" s="2"/>
    </row>
    <row r="3" spans="1:14">
      <c r="C3" s="37"/>
      <c r="F3" s="2"/>
      <c r="G3" s="2"/>
      <c r="H3" s="2"/>
    </row>
    <row r="4" spans="1:14">
      <c r="A4" s="2" t="s">
        <v>915</v>
      </c>
      <c r="C4" s="37"/>
      <c r="F4" s="2"/>
      <c r="G4" s="2"/>
      <c r="H4" s="2"/>
    </row>
    <row r="5" spans="1:14">
      <c r="C5" s="37"/>
      <c r="F5" s="2"/>
      <c r="G5" s="2"/>
      <c r="H5" s="2"/>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9" spans="1:14">
      <c r="C9" s="37"/>
    </row>
    <row r="10" spans="1:14">
      <c r="C10" s="37"/>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22.5">
      <c r="A12" s="3">
        <v>1</v>
      </c>
      <c r="B12" s="55" t="s">
        <v>156</v>
      </c>
      <c r="C12" s="69" t="s">
        <v>78</v>
      </c>
      <c r="D12" s="59">
        <v>5</v>
      </c>
      <c r="E12" s="56"/>
      <c r="F12" s="24"/>
      <c r="G12" s="24"/>
      <c r="H12" s="24"/>
      <c r="I12" s="24"/>
      <c r="J12" s="15"/>
      <c r="K12" s="15"/>
      <c r="L12" s="15"/>
      <c r="M12" s="15"/>
      <c r="N12" s="15"/>
    </row>
    <row r="13" spans="1:14">
      <c r="A13" s="3">
        <v>2</v>
      </c>
      <c r="B13" s="55" t="s">
        <v>788</v>
      </c>
      <c r="C13" s="69" t="s">
        <v>787</v>
      </c>
      <c r="D13" s="59">
        <v>1</v>
      </c>
      <c r="E13" s="57"/>
      <c r="F13" s="24"/>
      <c r="G13" s="24"/>
      <c r="H13" s="24"/>
      <c r="I13" s="24"/>
      <c r="J13" s="15"/>
      <c r="K13" s="15"/>
      <c r="L13" s="15"/>
      <c r="M13" s="15"/>
      <c r="N13" s="15"/>
    </row>
    <row r="14" spans="1:14" ht="22.5">
      <c r="A14" s="3">
        <v>3</v>
      </c>
      <c r="B14" s="58" t="s">
        <v>157</v>
      </c>
      <c r="C14" s="69" t="s">
        <v>78</v>
      </c>
      <c r="D14" s="59">
        <v>5</v>
      </c>
      <c r="E14" s="60"/>
      <c r="F14" s="24"/>
      <c r="G14" s="24"/>
      <c r="H14" s="24"/>
      <c r="I14" s="24"/>
      <c r="J14" s="15"/>
      <c r="K14" s="15"/>
      <c r="L14" s="15"/>
      <c r="M14" s="15"/>
      <c r="N14" s="15"/>
    </row>
    <row r="15" spans="1:14" ht="22.5">
      <c r="A15" s="3">
        <v>4</v>
      </c>
      <c r="B15" s="55" t="s">
        <v>158</v>
      </c>
      <c r="C15" s="69" t="s">
        <v>78</v>
      </c>
      <c r="D15" s="59">
        <v>5</v>
      </c>
      <c r="E15" s="56"/>
      <c r="F15" s="24"/>
      <c r="G15" s="24"/>
      <c r="H15" s="24"/>
      <c r="I15" s="24"/>
      <c r="J15" s="15"/>
      <c r="K15" s="15"/>
      <c r="L15" s="15"/>
      <c r="M15" s="15"/>
      <c r="N15" s="15"/>
    </row>
    <row r="16" spans="1:14">
      <c r="A16" s="3">
        <v>5</v>
      </c>
      <c r="B16" s="58" t="s">
        <v>294</v>
      </c>
      <c r="C16" s="69" t="s">
        <v>789</v>
      </c>
      <c r="D16" s="59">
        <v>5</v>
      </c>
      <c r="E16" s="60"/>
      <c r="F16" s="24"/>
      <c r="G16" s="24"/>
      <c r="H16" s="24"/>
      <c r="I16" s="24"/>
      <c r="J16" s="15"/>
      <c r="K16" s="15"/>
      <c r="L16" s="15"/>
      <c r="M16" s="15"/>
      <c r="N16" s="15"/>
    </row>
    <row r="17" spans="1:14">
      <c r="A17" s="3">
        <v>6</v>
      </c>
      <c r="B17" s="55" t="s">
        <v>159</v>
      </c>
      <c r="C17" s="69" t="s">
        <v>78</v>
      </c>
      <c r="D17" s="59">
        <v>1</v>
      </c>
      <c r="E17" s="57"/>
      <c r="F17" s="24"/>
      <c r="G17" s="24"/>
      <c r="H17" s="24"/>
      <c r="I17" s="24"/>
      <c r="J17" s="15"/>
      <c r="K17" s="15"/>
      <c r="L17" s="15"/>
      <c r="M17" s="15"/>
      <c r="N17" s="15"/>
    </row>
    <row r="18" spans="1:14">
      <c r="A18" s="3">
        <v>7</v>
      </c>
      <c r="B18" s="55" t="s">
        <v>160</v>
      </c>
      <c r="C18" s="69" t="s">
        <v>78</v>
      </c>
      <c r="D18" s="59">
        <v>1</v>
      </c>
      <c r="E18" s="57"/>
      <c r="F18" s="24"/>
      <c r="G18" s="24"/>
      <c r="H18" s="24"/>
      <c r="I18" s="24"/>
      <c r="J18" s="15"/>
      <c r="K18" s="15"/>
      <c r="L18" s="15"/>
      <c r="M18" s="15"/>
      <c r="N18" s="15"/>
    </row>
    <row r="19" spans="1:14">
      <c r="A19" s="3">
        <v>8</v>
      </c>
      <c r="B19" s="55" t="s">
        <v>161</v>
      </c>
      <c r="C19" s="69" t="s">
        <v>78</v>
      </c>
      <c r="D19" s="59">
        <v>1</v>
      </c>
      <c r="E19" s="57"/>
      <c r="F19" s="24"/>
      <c r="G19" s="24"/>
      <c r="H19" s="24"/>
      <c r="I19" s="24"/>
      <c r="J19" s="15"/>
      <c r="K19" s="15"/>
      <c r="L19" s="15"/>
      <c r="M19" s="15"/>
      <c r="N19" s="15"/>
    </row>
    <row r="20" spans="1:14">
      <c r="A20" s="3">
        <v>9</v>
      </c>
      <c r="B20" s="55" t="s">
        <v>162</v>
      </c>
      <c r="C20" s="69" t="s">
        <v>78</v>
      </c>
      <c r="D20" s="59">
        <v>1</v>
      </c>
      <c r="E20" s="57"/>
      <c r="F20" s="24"/>
      <c r="G20" s="24"/>
      <c r="H20" s="24"/>
      <c r="I20" s="24"/>
      <c r="J20" s="15"/>
      <c r="K20" s="15"/>
      <c r="L20" s="15"/>
      <c r="M20" s="15"/>
      <c r="N20" s="15"/>
    </row>
    <row r="21" spans="1:14" ht="22.5">
      <c r="A21" s="3">
        <v>10</v>
      </c>
      <c r="B21" s="55" t="s">
        <v>295</v>
      </c>
      <c r="C21" s="69" t="s">
        <v>77</v>
      </c>
      <c r="D21" s="59">
        <v>5</v>
      </c>
      <c r="E21" s="57"/>
      <c r="F21" s="24"/>
      <c r="G21" s="24"/>
      <c r="H21" s="24"/>
      <c r="I21" s="24"/>
      <c r="J21" s="15"/>
      <c r="K21" s="15"/>
      <c r="L21" s="15"/>
      <c r="M21" s="15"/>
      <c r="N21" s="15"/>
    </row>
    <row r="22" spans="1:14" ht="22.5">
      <c r="A22" s="3">
        <v>11</v>
      </c>
      <c r="B22" s="58" t="s">
        <v>163</v>
      </c>
      <c r="C22" s="69" t="s">
        <v>789</v>
      </c>
      <c r="D22" s="59">
        <v>5</v>
      </c>
      <c r="E22" s="60"/>
      <c r="F22" s="24"/>
      <c r="G22" s="24"/>
      <c r="H22" s="24"/>
      <c r="I22" s="24"/>
      <c r="J22" s="15"/>
      <c r="K22" s="15"/>
      <c r="L22" s="15"/>
      <c r="M22" s="15"/>
      <c r="N22" s="15"/>
    </row>
    <row r="23" spans="1:14" ht="22.5">
      <c r="A23" s="3">
        <v>12</v>
      </c>
      <c r="B23" s="55" t="s">
        <v>164</v>
      </c>
      <c r="C23" s="69" t="s">
        <v>789</v>
      </c>
      <c r="D23" s="59">
        <v>5</v>
      </c>
      <c r="E23" s="60"/>
      <c r="F23" s="24"/>
      <c r="G23" s="24"/>
      <c r="H23" s="24"/>
      <c r="I23" s="24"/>
      <c r="J23" s="15"/>
      <c r="K23" s="15"/>
      <c r="L23" s="15"/>
      <c r="M23" s="15"/>
      <c r="N23" s="15"/>
    </row>
    <row r="24" spans="1:14" ht="22.5">
      <c r="A24" s="3">
        <v>13</v>
      </c>
      <c r="B24" s="58" t="s">
        <v>165</v>
      </c>
      <c r="C24" s="69" t="s">
        <v>78</v>
      </c>
      <c r="D24" s="59">
        <v>1</v>
      </c>
      <c r="E24" s="61"/>
      <c r="F24" s="24"/>
      <c r="G24" s="24"/>
      <c r="H24" s="24"/>
      <c r="I24" s="24"/>
      <c r="J24" s="15"/>
      <c r="K24" s="15"/>
      <c r="L24" s="15"/>
      <c r="M24" s="15"/>
      <c r="N24" s="15"/>
    </row>
    <row r="25" spans="1:14" ht="12" customHeight="1">
      <c r="A25" s="3">
        <v>14</v>
      </c>
      <c r="B25" s="55" t="s">
        <v>166</v>
      </c>
      <c r="C25" s="69" t="s">
        <v>789</v>
      </c>
      <c r="D25" s="59">
        <v>3</v>
      </c>
      <c r="E25" s="62"/>
      <c r="F25" s="24"/>
      <c r="G25" s="24"/>
      <c r="H25" s="24"/>
      <c r="I25" s="24"/>
      <c r="J25" s="15"/>
      <c r="K25" s="15"/>
      <c r="L25" s="15"/>
      <c r="M25" s="15"/>
      <c r="N25" s="15"/>
    </row>
    <row r="26" spans="1:14">
      <c r="A26" s="3">
        <v>15</v>
      </c>
      <c r="B26" s="55" t="s">
        <v>167</v>
      </c>
      <c r="C26" s="69" t="s">
        <v>789</v>
      </c>
      <c r="D26" s="59">
        <v>5</v>
      </c>
      <c r="E26" s="57"/>
      <c r="F26" s="24"/>
      <c r="G26" s="24"/>
      <c r="H26" s="24"/>
      <c r="I26" s="24"/>
      <c r="J26" s="15"/>
      <c r="K26" s="15"/>
      <c r="L26" s="15"/>
      <c r="M26" s="15"/>
      <c r="N26" s="15"/>
    </row>
    <row r="27" spans="1:14" ht="135">
      <c r="A27" s="3">
        <v>16</v>
      </c>
      <c r="B27" s="55" t="s">
        <v>296</v>
      </c>
      <c r="C27" s="69" t="s">
        <v>789</v>
      </c>
      <c r="D27" s="59">
        <v>1</v>
      </c>
      <c r="E27" s="62"/>
      <c r="F27" s="24"/>
      <c r="G27" s="24"/>
      <c r="H27" s="24"/>
      <c r="I27" s="24"/>
      <c r="J27" s="15"/>
      <c r="K27" s="15"/>
      <c r="L27" s="15"/>
      <c r="M27" s="15"/>
      <c r="N27" s="15"/>
    </row>
    <row r="28" spans="1:14" ht="157.5">
      <c r="A28" s="3">
        <v>17</v>
      </c>
      <c r="B28" s="55" t="s">
        <v>297</v>
      </c>
      <c r="C28" s="69" t="s">
        <v>789</v>
      </c>
      <c r="D28" s="59">
        <v>1</v>
      </c>
      <c r="E28" s="62"/>
      <c r="F28" s="24"/>
      <c r="G28" s="24"/>
      <c r="H28" s="24"/>
      <c r="I28" s="24"/>
      <c r="J28" s="15"/>
      <c r="K28" s="15"/>
      <c r="L28" s="15"/>
      <c r="M28" s="15"/>
      <c r="N28" s="15"/>
    </row>
    <row r="29" spans="1:14" ht="22.5">
      <c r="A29" s="3">
        <v>18</v>
      </c>
      <c r="B29" s="55" t="s">
        <v>298</v>
      </c>
      <c r="C29" s="69" t="s">
        <v>78</v>
      </c>
      <c r="D29" s="59">
        <v>5</v>
      </c>
      <c r="E29" s="57"/>
      <c r="F29" s="24"/>
      <c r="G29" s="24"/>
      <c r="H29" s="24"/>
      <c r="I29" s="24"/>
      <c r="J29" s="15"/>
      <c r="K29" s="15"/>
      <c r="L29" s="15"/>
      <c r="M29" s="15"/>
      <c r="N29" s="15"/>
    </row>
    <row r="30" spans="1:14" ht="146.25">
      <c r="A30" s="3">
        <v>19</v>
      </c>
      <c r="B30" s="63" t="s">
        <v>281</v>
      </c>
      <c r="C30" s="69" t="s">
        <v>789</v>
      </c>
      <c r="D30" s="59">
        <v>1</v>
      </c>
      <c r="E30" s="60"/>
      <c r="F30" s="24"/>
      <c r="G30" s="24"/>
      <c r="H30" s="24"/>
      <c r="I30" s="24"/>
      <c r="J30" s="15"/>
      <c r="K30" s="15"/>
      <c r="L30" s="15"/>
      <c r="M30" s="15"/>
      <c r="N30" s="15"/>
    </row>
    <row r="31" spans="1:14">
      <c r="A31" s="3">
        <v>20</v>
      </c>
      <c r="B31" s="55" t="s">
        <v>168</v>
      </c>
      <c r="C31" s="69" t="s">
        <v>78</v>
      </c>
      <c r="D31" s="59">
        <v>2</v>
      </c>
      <c r="E31" s="57"/>
      <c r="F31" s="24"/>
      <c r="G31" s="24"/>
      <c r="H31" s="24"/>
      <c r="I31" s="24"/>
      <c r="J31" s="15"/>
      <c r="K31" s="15"/>
      <c r="L31" s="15"/>
      <c r="M31" s="15"/>
      <c r="N31" s="15"/>
    </row>
    <row r="32" spans="1:14">
      <c r="A32" s="3">
        <v>21</v>
      </c>
      <c r="B32" s="55" t="s">
        <v>169</v>
      </c>
      <c r="C32" s="69" t="s">
        <v>78</v>
      </c>
      <c r="D32" s="59">
        <v>1</v>
      </c>
      <c r="E32" s="57"/>
      <c r="F32" s="24"/>
      <c r="G32" s="24"/>
      <c r="H32" s="24"/>
      <c r="I32" s="24"/>
      <c r="J32" s="15"/>
      <c r="K32" s="15"/>
      <c r="L32" s="15"/>
      <c r="M32" s="15"/>
      <c r="N32" s="15"/>
    </row>
    <row r="33" spans="1:14" ht="22.5">
      <c r="A33" s="3">
        <v>22</v>
      </c>
      <c r="B33" s="58" t="s">
        <v>170</v>
      </c>
      <c r="C33" s="69" t="s">
        <v>78</v>
      </c>
      <c r="D33" s="59">
        <v>1</v>
      </c>
      <c r="E33" s="62"/>
      <c r="F33" s="24"/>
      <c r="G33" s="24"/>
      <c r="H33" s="24"/>
      <c r="I33" s="24"/>
      <c r="J33" s="15"/>
      <c r="K33" s="15"/>
      <c r="L33" s="15"/>
      <c r="M33" s="15"/>
      <c r="N33" s="15"/>
    </row>
    <row r="34" spans="1:14" ht="45">
      <c r="A34" s="3">
        <v>23</v>
      </c>
      <c r="B34" s="55" t="s">
        <v>299</v>
      </c>
      <c r="C34" s="69" t="s">
        <v>78</v>
      </c>
      <c r="D34" s="59">
        <v>1</v>
      </c>
      <c r="E34" s="62"/>
      <c r="F34" s="24"/>
      <c r="G34" s="24"/>
      <c r="H34" s="24"/>
      <c r="I34" s="24"/>
      <c r="J34" s="15"/>
      <c r="K34" s="15"/>
      <c r="L34" s="15"/>
      <c r="M34" s="15"/>
      <c r="N34" s="15"/>
    </row>
    <row r="35" spans="1:14">
      <c r="A35" s="3">
        <v>24</v>
      </c>
      <c r="B35" s="55" t="s">
        <v>171</v>
      </c>
      <c r="C35" s="69" t="s">
        <v>78</v>
      </c>
      <c r="D35" s="59">
        <v>6</v>
      </c>
      <c r="E35" s="57"/>
      <c r="F35" s="24"/>
      <c r="G35" s="24"/>
      <c r="H35" s="24"/>
      <c r="I35" s="24"/>
      <c r="J35" s="15"/>
      <c r="K35" s="15"/>
      <c r="L35" s="15"/>
      <c r="M35" s="15"/>
      <c r="N35" s="15"/>
    </row>
    <row r="36" spans="1:14">
      <c r="A36" s="3">
        <v>25</v>
      </c>
      <c r="B36" s="55" t="s">
        <v>172</v>
      </c>
      <c r="C36" s="69" t="s">
        <v>78</v>
      </c>
      <c r="D36" s="59">
        <v>1</v>
      </c>
      <c r="E36" s="57"/>
      <c r="F36" s="24"/>
      <c r="G36" s="24"/>
      <c r="H36" s="24"/>
      <c r="I36" s="24"/>
      <c r="J36" s="15"/>
      <c r="K36" s="15"/>
      <c r="L36" s="15"/>
      <c r="M36" s="15"/>
      <c r="N36" s="15"/>
    </row>
    <row r="37" spans="1:14" ht="45">
      <c r="A37" s="3">
        <v>26</v>
      </c>
      <c r="B37" s="55" t="s">
        <v>301</v>
      </c>
      <c r="C37" s="69" t="s">
        <v>78</v>
      </c>
      <c r="D37" s="59">
        <v>12</v>
      </c>
      <c r="E37" s="57"/>
      <c r="F37" s="24"/>
      <c r="G37" s="24"/>
      <c r="H37" s="24"/>
      <c r="I37" s="24"/>
      <c r="J37" s="15"/>
      <c r="K37" s="15"/>
      <c r="L37" s="15"/>
      <c r="M37" s="15"/>
      <c r="N37" s="15"/>
    </row>
    <row r="38" spans="1:14" ht="56.25">
      <c r="A38" s="3">
        <v>27</v>
      </c>
      <c r="B38" s="55" t="s">
        <v>300</v>
      </c>
      <c r="C38" s="69" t="s">
        <v>78</v>
      </c>
      <c r="D38" s="59">
        <v>5</v>
      </c>
      <c r="E38" s="57"/>
      <c r="F38" s="24"/>
      <c r="G38" s="24"/>
      <c r="H38" s="24"/>
      <c r="I38" s="24"/>
      <c r="J38" s="15"/>
      <c r="K38" s="15"/>
      <c r="L38" s="15"/>
      <c r="M38" s="15"/>
      <c r="N38" s="15"/>
    </row>
    <row r="39" spans="1:14">
      <c r="A39" s="3">
        <v>28</v>
      </c>
      <c r="B39" s="55" t="s">
        <v>302</v>
      </c>
      <c r="C39" s="69" t="s">
        <v>78</v>
      </c>
      <c r="D39" s="59">
        <v>5</v>
      </c>
      <c r="E39" s="57"/>
      <c r="F39" s="24"/>
      <c r="G39" s="24"/>
      <c r="H39" s="24"/>
      <c r="I39" s="24"/>
      <c r="J39" s="15"/>
      <c r="K39" s="15"/>
      <c r="L39" s="15"/>
      <c r="M39" s="15"/>
      <c r="N39" s="15"/>
    </row>
    <row r="40" spans="1:14" ht="56.25">
      <c r="A40" s="3">
        <v>29</v>
      </c>
      <c r="B40" s="55" t="s">
        <v>173</v>
      </c>
      <c r="C40" s="69" t="s">
        <v>78</v>
      </c>
      <c r="D40" s="59">
        <v>5</v>
      </c>
      <c r="E40" s="57"/>
      <c r="F40" s="24"/>
      <c r="G40" s="24"/>
      <c r="H40" s="24"/>
      <c r="I40" s="24"/>
      <c r="J40" s="15"/>
      <c r="K40" s="15"/>
      <c r="L40" s="15"/>
      <c r="M40" s="15"/>
      <c r="N40" s="15"/>
    </row>
    <row r="41" spans="1:14" ht="45">
      <c r="A41" s="3">
        <v>30</v>
      </c>
      <c r="B41" s="55" t="s">
        <v>303</v>
      </c>
      <c r="C41" s="69" t="s">
        <v>78</v>
      </c>
      <c r="D41" s="59">
        <v>12</v>
      </c>
      <c r="E41" s="57"/>
      <c r="F41" s="24"/>
      <c r="G41" s="24"/>
      <c r="H41" s="24"/>
      <c r="I41" s="24"/>
      <c r="J41" s="15"/>
      <c r="K41" s="15"/>
      <c r="L41" s="15"/>
      <c r="M41" s="15"/>
      <c r="N41" s="15"/>
    </row>
    <row r="42" spans="1:14" ht="23.25" customHeight="1">
      <c r="A42" s="3">
        <v>31</v>
      </c>
      <c r="B42" s="55" t="s">
        <v>305</v>
      </c>
      <c r="C42" s="98" t="s">
        <v>304</v>
      </c>
      <c r="D42" s="59">
        <v>1</v>
      </c>
      <c r="E42" s="60"/>
      <c r="F42" s="24"/>
      <c r="G42" s="24"/>
      <c r="H42" s="24"/>
      <c r="I42" s="24"/>
      <c r="J42" s="15"/>
      <c r="K42" s="15"/>
      <c r="L42" s="15"/>
      <c r="M42" s="15"/>
      <c r="N42" s="15"/>
    </row>
    <row r="43" spans="1:14" ht="22.5">
      <c r="A43" s="3">
        <v>32</v>
      </c>
      <c r="B43" s="55" t="s">
        <v>174</v>
      </c>
      <c r="C43" s="69" t="s">
        <v>78</v>
      </c>
      <c r="D43" s="59">
        <v>5</v>
      </c>
      <c r="E43" s="57"/>
      <c r="F43" s="24"/>
      <c r="G43" s="24"/>
      <c r="H43" s="24"/>
      <c r="I43" s="24"/>
      <c r="J43" s="15"/>
      <c r="K43" s="15"/>
      <c r="L43" s="15"/>
      <c r="M43" s="15"/>
      <c r="N43" s="15"/>
    </row>
    <row r="44" spans="1:14" ht="45">
      <c r="A44" s="3">
        <v>33</v>
      </c>
      <c r="B44" s="55" t="s">
        <v>306</v>
      </c>
      <c r="C44" s="98" t="s">
        <v>304</v>
      </c>
      <c r="D44" s="59">
        <v>1</v>
      </c>
      <c r="E44" s="60"/>
      <c r="F44" s="24"/>
      <c r="G44" s="24"/>
      <c r="H44" s="24"/>
      <c r="I44" s="24"/>
      <c r="J44" s="15"/>
      <c r="K44" s="15"/>
      <c r="L44" s="15"/>
      <c r="M44" s="15"/>
      <c r="N44" s="15"/>
    </row>
    <row r="45" spans="1:14" ht="24.75" customHeight="1">
      <c r="A45" s="3">
        <v>34</v>
      </c>
      <c r="B45" s="55" t="s">
        <v>307</v>
      </c>
      <c r="C45" s="98" t="s">
        <v>304</v>
      </c>
      <c r="D45" s="59">
        <v>1</v>
      </c>
      <c r="E45" s="60"/>
      <c r="F45" s="24"/>
      <c r="G45" s="24"/>
      <c r="H45" s="24"/>
      <c r="I45" s="24"/>
      <c r="J45" s="15"/>
      <c r="K45" s="15"/>
      <c r="L45" s="15"/>
      <c r="M45" s="15"/>
      <c r="N45" s="15"/>
    </row>
    <row r="46" spans="1:14" ht="27" customHeight="1">
      <c r="A46" s="3">
        <v>35</v>
      </c>
      <c r="B46" s="55" t="s">
        <v>308</v>
      </c>
      <c r="C46" s="98" t="s">
        <v>304</v>
      </c>
      <c r="D46" s="59">
        <v>1</v>
      </c>
      <c r="E46" s="60"/>
      <c r="F46" s="24"/>
      <c r="G46" s="24"/>
      <c r="H46" s="24"/>
      <c r="I46" s="24"/>
      <c r="J46" s="15"/>
      <c r="K46" s="15"/>
      <c r="L46" s="15"/>
      <c r="M46" s="15"/>
      <c r="N46" s="15"/>
    </row>
    <row r="47" spans="1:14" ht="45">
      <c r="A47" s="3">
        <v>36</v>
      </c>
      <c r="B47" s="55" t="s">
        <v>309</v>
      </c>
      <c r="C47" s="98" t="s">
        <v>304</v>
      </c>
      <c r="D47" s="59">
        <v>1</v>
      </c>
      <c r="E47" s="60"/>
      <c r="F47" s="24"/>
      <c r="G47" s="24"/>
      <c r="H47" s="24"/>
      <c r="I47" s="24"/>
      <c r="J47" s="15"/>
      <c r="K47" s="15"/>
      <c r="L47" s="15"/>
      <c r="M47" s="15"/>
      <c r="N47" s="15"/>
    </row>
    <row r="48" spans="1:14" ht="45">
      <c r="A48" s="3">
        <v>37</v>
      </c>
      <c r="B48" s="55" t="s">
        <v>310</v>
      </c>
      <c r="C48" s="98" t="s">
        <v>304</v>
      </c>
      <c r="D48" s="59">
        <v>1</v>
      </c>
      <c r="E48" s="57"/>
      <c r="F48" s="24"/>
      <c r="G48" s="24"/>
      <c r="H48" s="24"/>
      <c r="I48" s="24"/>
      <c r="J48" s="15"/>
      <c r="K48" s="15"/>
      <c r="L48" s="15"/>
      <c r="M48" s="15"/>
      <c r="N48" s="15"/>
    </row>
    <row r="49" spans="1:14" ht="23.25" customHeight="1">
      <c r="A49" s="3">
        <v>38</v>
      </c>
      <c r="B49" s="55" t="s">
        <v>311</v>
      </c>
      <c r="C49" s="98" t="s">
        <v>304</v>
      </c>
      <c r="D49" s="59">
        <v>1</v>
      </c>
      <c r="E49" s="60"/>
      <c r="F49" s="24"/>
      <c r="G49" s="24"/>
      <c r="H49" s="24"/>
      <c r="I49" s="24"/>
      <c r="J49" s="15"/>
      <c r="K49" s="15"/>
      <c r="L49" s="15"/>
      <c r="M49" s="15"/>
      <c r="N49" s="15"/>
    </row>
    <row r="50" spans="1:14" ht="45">
      <c r="A50" s="3">
        <v>39</v>
      </c>
      <c r="B50" s="55" t="s">
        <v>312</v>
      </c>
      <c r="C50" s="98" t="s">
        <v>304</v>
      </c>
      <c r="D50" s="59">
        <v>1</v>
      </c>
      <c r="E50" s="60"/>
      <c r="F50" s="24"/>
      <c r="G50" s="24"/>
      <c r="H50" s="24"/>
      <c r="I50" s="24"/>
      <c r="J50" s="15"/>
      <c r="K50" s="15"/>
      <c r="L50" s="15"/>
      <c r="M50" s="15"/>
      <c r="N50" s="15"/>
    </row>
    <row r="51" spans="1:14" ht="45">
      <c r="A51" s="3">
        <v>40</v>
      </c>
      <c r="B51" s="55" t="s">
        <v>313</v>
      </c>
      <c r="C51" s="98" t="s">
        <v>304</v>
      </c>
      <c r="D51" s="59">
        <v>1</v>
      </c>
      <c r="E51" s="60"/>
      <c r="F51" s="24"/>
      <c r="G51" s="24"/>
      <c r="H51" s="24"/>
      <c r="I51" s="24"/>
      <c r="J51" s="15"/>
      <c r="K51" s="15"/>
      <c r="L51" s="15"/>
      <c r="M51" s="15"/>
      <c r="N51" s="15"/>
    </row>
    <row r="52" spans="1:14" ht="24.75" customHeight="1">
      <c r="A52" s="3">
        <v>41</v>
      </c>
      <c r="B52" s="55" t="s">
        <v>314</v>
      </c>
      <c r="C52" s="98" t="s">
        <v>304</v>
      </c>
      <c r="D52" s="59">
        <v>1</v>
      </c>
      <c r="E52" s="57"/>
      <c r="F52" s="24"/>
      <c r="G52" s="24"/>
      <c r="H52" s="24"/>
      <c r="I52" s="24"/>
      <c r="J52" s="15"/>
      <c r="K52" s="15"/>
      <c r="L52" s="15"/>
      <c r="M52" s="15"/>
      <c r="N52" s="15"/>
    </row>
    <row r="53" spans="1:14" ht="45">
      <c r="A53" s="3">
        <v>42</v>
      </c>
      <c r="B53" s="55" t="s">
        <v>315</v>
      </c>
      <c r="C53" s="98" t="s">
        <v>304</v>
      </c>
      <c r="D53" s="59">
        <v>1</v>
      </c>
      <c r="E53" s="60"/>
      <c r="F53" s="24"/>
      <c r="G53" s="24"/>
      <c r="H53" s="24"/>
      <c r="I53" s="24"/>
      <c r="J53" s="15"/>
      <c r="K53" s="15"/>
      <c r="L53" s="15"/>
      <c r="M53" s="15"/>
      <c r="N53" s="15"/>
    </row>
    <row r="54" spans="1:14" ht="24.75" customHeight="1">
      <c r="A54" s="3">
        <v>43</v>
      </c>
      <c r="B54" s="55" t="s">
        <v>316</v>
      </c>
      <c r="C54" s="98" t="s">
        <v>304</v>
      </c>
      <c r="D54" s="59">
        <v>1</v>
      </c>
      <c r="E54" s="60"/>
      <c r="F54" s="24"/>
      <c r="G54" s="24"/>
      <c r="H54" s="24"/>
      <c r="I54" s="24"/>
      <c r="J54" s="15"/>
      <c r="K54" s="15"/>
      <c r="L54" s="15"/>
      <c r="M54" s="15"/>
      <c r="N54" s="15"/>
    </row>
    <row r="55" spans="1:14" ht="23.25" customHeight="1">
      <c r="A55" s="3">
        <v>44</v>
      </c>
      <c r="B55" s="55" t="s">
        <v>317</v>
      </c>
      <c r="C55" s="98" t="s">
        <v>304</v>
      </c>
      <c r="D55" s="59">
        <v>1</v>
      </c>
      <c r="E55" s="60"/>
      <c r="F55" s="24"/>
      <c r="G55" s="24"/>
      <c r="H55" s="24"/>
      <c r="I55" s="24"/>
      <c r="J55" s="15"/>
      <c r="K55" s="15"/>
      <c r="L55" s="15"/>
      <c r="M55" s="15"/>
      <c r="N55" s="15"/>
    </row>
    <row r="56" spans="1:14">
      <c r="A56" s="3">
        <v>45</v>
      </c>
      <c r="B56" s="55" t="s">
        <v>175</v>
      </c>
      <c r="C56" s="69" t="s">
        <v>78</v>
      </c>
      <c r="D56" s="59">
        <v>1</v>
      </c>
      <c r="E56" s="57"/>
      <c r="F56" s="24"/>
      <c r="G56" s="24"/>
      <c r="H56" s="24"/>
      <c r="I56" s="24"/>
      <c r="J56" s="15"/>
      <c r="K56" s="15"/>
      <c r="L56" s="15"/>
      <c r="M56" s="15"/>
      <c r="N56" s="15"/>
    </row>
    <row r="57" spans="1:14">
      <c r="A57" s="3">
        <v>46</v>
      </c>
      <c r="B57" s="55" t="s">
        <v>176</v>
      </c>
      <c r="C57" s="69" t="s">
        <v>78</v>
      </c>
      <c r="D57" s="59">
        <v>1</v>
      </c>
      <c r="E57" s="57"/>
      <c r="F57" s="24"/>
      <c r="G57" s="24"/>
      <c r="H57" s="24"/>
      <c r="I57" s="24"/>
      <c r="J57" s="15"/>
      <c r="K57" s="15"/>
      <c r="L57" s="15"/>
      <c r="M57" s="15"/>
      <c r="N57" s="15"/>
    </row>
    <row r="58" spans="1:14" ht="22.5">
      <c r="A58" s="3">
        <v>47</v>
      </c>
      <c r="B58" s="55" t="s">
        <v>177</v>
      </c>
      <c r="C58" s="69" t="s">
        <v>78</v>
      </c>
      <c r="D58" s="59">
        <v>1</v>
      </c>
      <c r="E58" s="57"/>
      <c r="F58" s="24"/>
      <c r="G58" s="24"/>
      <c r="H58" s="24"/>
      <c r="I58" s="24"/>
      <c r="J58" s="15"/>
      <c r="K58" s="15"/>
      <c r="L58" s="15"/>
      <c r="M58" s="15"/>
      <c r="N58" s="15"/>
    </row>
    <row r="59" spans="1:14" ht="22.5">
      <c r="A59" s="3">
        <v>48</v>
      </c>
      <c r="B59" s="55" t="s">
        <v>178</v>
      </c>
      <c r="C59" s="69" t="s">
        <v>78</v>
      </c>
      <c r="D59" s="59">
        <v>1</v>
      </c>
      <c r="E59" s="57"/>
      <c r="F59" s="24"/>
      <c r="G59" s="24"/>
      <c r="H59" s="24"/>
      <c r="I59" s="24"/>
      <c r="J59" s="15"/>
      <c r="K59" s="15"/>
      <c r="L59" s="15"/>
      <c r="M59" s="15"/>
      <c r="N59" s="15"/>
    </row>
    <row r="60" spans="1:14" ht="22.5">
      <c r="A60" s="3">
        <v>49</v>
      </c>
      <c r="B60" s="58" t="s">
        <v>179</v>
      </c>
      <c r="C60" s="69" t="s">
        <v>78</v>
      </c>
      <c r="D60" s="59">
        <v>1</v>
      </c>
      <c r="E60" s="60"/>
      <c r="F60" s="24"/>
      <c r="G60" s="24"/>
      <c r="H60" s="24"/>
      <c r="I60" s="24"/>
      <c r="J60" s="15"/>
      <c r="K60" s="15"/>
      <c r="L60" s="15"/>
      <c r="M60" s="15"/>
      <c r="N60" s="15"/>
    </row>
    <row r="61" spans="1:14" ht="22.5">
      <c r="A61" s="3">
        <v>50</v>
      </c>
      <c r="B61" s="58" t="s">
        <v>180</v>
      </c>
      <c r="C61" s="69" t="s">
        <v>78</v>
      </c>
      <c r="D61" s="59">
        <v>1</v>
      </c>
      <c r="E61" s="60"/>
      <c r="F61" s="24"/>
      <c r="G61" s="24"/>
      <c r="H61" s="24"/>
      <c r="I61" s="24"/>
      <c r="J61" s="15"/>
      <c r="K61" s="15"/>
      <c r="L61" s="15"/>
      <c r="M61" s="15"/>
      <c r="N61" s="15"/>
    </row>
    <row r="62" spans="1:14" ht="45">
      <c r="A62" s="3">
        <v>51</v>
      </c>
      <c r="B62" s="55" t="s">
        <v>318</v>
      </c>
      <c r="C62" s="69" t="s">
        <v>78</v>
      </c>
      <c r="D62" s="59">
        <v>1</v>
      </c>
      <c r="E62" s="57"/>
      <c r="F62" s="24"/>
      <c r="G62" s="24"/>
      <c r="H62" s="24"/>
      <c r="I62" s="24"/>
      <c r="J62" s="15"/>
      <c r="K62" s="15"/>
      <c r="L62" s="15"/>
      <c r="M62" s="15"/>
      <c r="N62" s="15"/>
    </row>
    <row r="63" spans="1:14" ht="56.25">
      <c r="A63" s="3">
        <v>52</v>
      </c>
      <c r="B63" s="63" t="s">
        <v>282</v>
      </c>
      <c r="C63" s="69" t="s">
        <v>78</v>
      </c>
      <c r="D63" s="59">
        <v>1</v>
      </c>
      <c r="E63" s="60"/>
      <c r="F63" s="24"/>
      <c r="G63" s="24"/>
      <c r="H63" s="24"/>
      <c r="I63" s="24"/>
      <c r="J63" s="15"/>
      <c r="K63" s="15"/>
      <c r="L63" s="15"/>
      <c r="M63" s="15"/>
      <c r="N63" s="15"/>
    </row>
    <row r="64" spans="1:14">
      <c r="A64" s="3">
        <v>53</v>
      </c>
      <c r="B64" s="55" t="s">
        <v>181</v>
      </c>
      <c r="C64" s="69" t="s">
        <v>78</v>
      </c>
      <c r="D64" s="59">
        <v>6</v>
      </c>
      <c r="E64" s="57"/>
      <c r="F64" s="24"/>
      <c r="G64" s="24"/>
      <c r="H64" s="24"/>
      <c r="I64" s="24"/>
      <c r="J64" s="15"/>
      <c r="K64" s="15"/>
      <c r="L64" s="15"/>
      <c r="M64" s="15"/>
      <c r="N64" s="15"/>
    </row>
    <row r="65" spans="1:14" ht="22.5">
      <c r="A65" s="3">
        <v>54</v>
      </c>
      <c r="B65" s="55" t="s">
        <v>182</v>
      </c>
      <c r="C65" s="69" t="s">
        <v>78</v>
      </c>
      <c r="D65" s="59">
        <v>5</v>
      </c>
      <c r="E65" s="57"/>
      <c r="F65" s="24"/>
      <c r="G65" s="24"/>
      <c r="H65" s="24"/>
      <c r="I65" s="24"/>
      <c r="J65" s="15"/>
      <c r="K65" s="15"/>
      <c r="L65" s="15"/>
      <c r="M65" s="15"/>
      <c r="N65" s="15"/>
    </row>
    <row r="66" spans="1:14" ht="22.5">
      <c r="A66" s="3">
        <v>55</v>
      </c>
      <c r="B66" s="55" t="s">
        <v>183</v>
      </c>
      <c r="C66" s="69" t="s">
        <v>78</v>
      </c>
      <c r="D66" s="59">
        <v>1</v>
      </c>
      <c r="E66" s="57"/>
      <c r="F66" s="24"/>
      <c r="G66" s="24"/>
      <c r="H66" s="24"/>
      <c r="I66" s="24"/>
      <c r="J66" s="15"/>
      <c r="K66" s="15"/>
      <c r="L66" s="15"/>
      <c r="M66" s="15"/>
      <c r="N66" s="15"/>
    </row>
    <row r="67" spans="1:14" ht="45">
      <c r="A67" s="3">
        <v>56</v>
      </c>
      <c r="B67" s="58" t="s">
        <v>319</v>
      </c>
      <c r="C67" s="98" t="s">
        <v>789</v>
      </c>
      <c r="D67" s="59">
        <v>1</v>
      </c>
      <c r="E67" s="62"/>
      <c r="F67" s="24"/>
      <c r="G67" s="24"/>
      <c r="H67" s="24"/>
      <c r="I67" s="24"/>
      <c r="J67" s="15"/>
      <c r="K67" s="15"/>
      <c r="L67" s="15"/>
      <c r="M67" s="15"/>
      <c r="N67" s="15"/>
    </row>
    <row r="68" spans="1:14" ht="45">
      <c r="A68" s="3">
        <v>57</v>
      </c>
      <c r="B68" s="58" t="s">
        <v>320</v>
      </c>
      <c r="C68" s="98" t="s">
        <v>789</v>
      </c>
      <c r="D68" s="59">
        <v>1</v>
      </c>
      <c r="E68" s="62"/>
      <c r="F68" s="24"/>
      <c r="G68" s="24"/>
      <c r="H68" s="24"/>
      <c r="I68" s="24"/>
      <c r="J68" s="15"/>
      <c r="K68" s="15"/>
      <c r="L68" s="15"/>
      <c r="M68" s="15"/>
      <c r="N68" s="15"/>
    </row>
    <row r="69" spans="1:14" ht="33.75">
      <c r="A69" s="3">
        <v>58</v>
      </c>
      <c r="B69" s="58" t="s">
        <v>184</v>
      </c>
      <c r="C69" s="98" t="s">
        <v>789</v>
      </c>
      <c r="D69" s="59">
        <v>1</v>
      </c>
      <c r="E69" s="62"/>
      <c r="F69" s="24"/>
      <c r="G69" s="24"/>
      <c r="H69" s="24"/>
      <c r="I69" s="24"/>
      <c r="J69" s="15"/>
      <c r="K69" s="15"/>
      <c r="L69" s="15"/>
      <c r="M69" s="15"/>
      <c r="N69" s="15"/>
    </row>
    <row r="70" spans="1:14" ht="33.75">
      <c r="A70" s="3">
        <v>59</v>
      </c>
      <c r="B70" s="58" t="s">
        <v>185</v>
      </c>
      <c r="C70" s="98" t="s">
        <v>789</v>
      </c>
      <c r="D70" s="59">
        <v>1</v>
      </c>
      <c r="E70" s="62"/>
      <c r="F70" s="24"/>
      <c r="G70" s="24"/>
      <c r="H70" s="24"/>
      <c r="I70" s="24"/>
      <c r="J70" s="15"/>
      <c r="K70" s="15"/>
      <c r="L70" s="15"/>
      <c r="M70" s="15"/>
      <c r="N70" s="15"/>
    </row>
    <row r="71" spans="1:14">
      <c r="A71" s="3">
        <v>60</v>
      </c>
      <c r="B71" s="58" t="s">
        <v>186</v>
      </c>
      <c r="C71" s="69" t="s">
        <v>78</v>
      </c>
      <c r="D71" s="59">
        <v>1</v>
      </c>
      <c r="E71" s="60"/>
      <c r="F71" s="24"/>
      <c r="G71" s="24"/>
      <c r="H71" s="24"/>
      <c r="I71" s="24"/>
      <c r="J71" s="15"/>
      <c r="K71" s="15"/>
      <c r="L71" s="15"/>
      <c r="M71" s="15"/>
      <c r="N71" s="15"/>
    </row>
    <row r="72" spans="1:14">
      <c r="A72" s="3">
        <v>61</v>
      </c>
      <c r="B72" s="58" t="s">
        <v>187</v>
      </c>
      <c r="C72" s="69" t="s">
        <v>78</v>
      </c>
      <c r="D72" s="59">
        <v>1</v>
      </c>
      <c r="E72" s="60"/>
      <c r="F72" s="24"/>
      <c r="G72" s="24"/>
      <c r="H72" s="24"/>
      <c r="I72" s="24"/>
      <c r="J72" s="15"/>
      <c r="K72" s="15"/>
      <c r="L72" s="15"/>
      <c r="M72" s="15"/>
      <c r="N72" s="15"/>
    </row>
    <row r="73" spans="1:14" ht="45">
      <c r="A73" s="3">
        <v>62</v>
      </c>
      <c r="B73" s="63" t="s">
        <v>283</v>
      </c>
      <c r="C73" s="69" t="s">
        <v>78</v>
      </c>
      <c r="D73" s="59">
        <v>1</v>
      </c>
      <c r="E73" s="57"/>
      <c r="F73" s="24"/>
      <c r="G73" s="24"/>
      <c r="H73" s="24"/>
      <c r="I73" s="24"/>
      <c r="J73" s="15"/>
      <c r="K73" s="15"/>
      <c r="L73" s="15"/>
      <c r="M73" s="15"/>
      <c r="N73" s="15"/>
    </row>
    <row r="74" spans="1:14" ht="45">
      <c r="A74" s="3">
        <v>63</v>
      </c>
      <c r="B74" s="63" t="s">
        <v>284</v>
      </c>
      <c r="C74" s="69" t="s">
        <v>78</v>
      </c>
      <c r="D74" s="59">
        <v>1</v>
      </c>
      <c r="E74" s="57"/>
      <c r="F74" s="24"/>
      <c r="G74" s="24"/>
      <c r="H74" s="24"/>
      <c r="I74" s="24"/>
      <c r="J74" s="15"/>
      <c r="K74" s="15"/>
      <c r="L74" s="15"/>
      <c r="M74" s="15"/>
      <c r="N74" s="15"/>
    </row>
    <row r="75" spans="1:14" ht="33.75">
      <c r="A75" s="3">
        <v>64</v>
      </c>
      <c r="B75" s="63" t="s">
        <v>285</v>
      </c>
      <c r="C75" s="69" t="s">
        <v>78</v>
      </c>
      <c r="D75" s="59">
        <v>1</v>
      </c>
      <c r="E75" s="60"/>
      <c r="F75" s="24"/>
      <c r="G75" s="24"/>
      <c r="H75" s="24"/>
      <c r="I75" s="24"/>
      <c r="J75" s="15"/>
      <c r="K75" s="15"/>
      <c r="L75" s="15"/>
      <c r="M75" s="15"/>
      <c r="N75" s="15"/>
    </row>
    <row r="76" spans="1:14" ht="33.75">
      <c r="A76" s="3">
        <v>65</v>
      </c>
      <c r="B76" s="63" t="s">
        <v>286</v>
      </c>
      <c r="C76" s="69" t="s">
        <v>78</v>
      </c>
      <c r="D76" s="59">
        <v>1</v>
      </c>
      <c r="E76" s="57"/>
      <c r="F76" s="24"/>
      <c r="G76" s="24"/>
      <c r="H76" s="24"/>
      <c r="I76" s="24"/>
      <c r="J76" s="15"/>
      <c r="K76" s="15"/>
      <c r="L76" s="15"/>
      <c r="M76" s="15"/>
      <c r="N76" s="15"/>
    </row>
    <row r="77" spans="1:14" ht="33.75">
      <c r="A77" s="3">
        <v>66</v>
      </c>
      <c r="B77" s="55" t="s">
        <v>188</v>
      </c>
      <c r="C77" s="69" t="s">
        <v>78</v>
      </c>
      <c r="D77" s="59">
        <v>1</v>
      </c>
      <c r="E77" s="60"/>
      <c r="F77" s="24"/>
      <c r="G77" s="24"/>
      <c r="H77" s="24"/>
      <c r="I77" s="24"/>
      <c r="J77" s="15"/>
      <c r="K77" s="15"/>
      <c r="L77" s="15"/>
      <c r="M77" s="15"/>
      <c r="N77" s="15"/>
    </row>
    <row r="78" spans="1:14">
      <c r="A78" s="3">
        <v>67</v>
      </c>
      <c r="B78" s="55" t="s">
        <v>321</v>
      </c>
      <c r="C78" s="69" t="s">
        <v>78</v>
      </c>
      <c r="D78" s="59">
        <v>6</v>
      </c>
      <c r="E78" s="57"/>
      <c r="F78" s="24"/>
      <c r="G78" s="24"/>
      <c r="H78" s="24"/>
      <c r="I78" s="24"/>
      <c r="J78" s="15"/>
      <c r="K78" s="15"/>
      <c r="L78" s="15"/>
      <c r="M78" s="15"/>
      <c r="N78" s="15"/>
    </row>
    <row r="79" spans="1:14">
      <c r="A79" s="3">
        <v>68</v>
      </c>
      <c r="B79" s="55" t="s">
        <v>322</v>
      </c>
      <c r="C79" s="69" t="s">
        <v>78</v>
      </c>
      <c r="D79" s="59">
        <v>1</v>
      </c>
      <c r="E79" s="57"/>
      <c r="F79" s="24"/>
      <c r="G79" s="24"/>
      <c r="H79" s="24"/>
      <c r="I79" s="24"/>
      <c r="J79" s="15"/>
      <c r="K79" s="15"/>
      <c r="L79" s="15"/>
      <c r="M79" s="15"/>
      <c r="N79" s="15"/>
    </row>
    <row r="80" spans="1:14">
      <c r="A80" s="3">
        <v>69</v>
      </c>
      <c r="B80" s="55" t="s">
        <v>189</v>
      </c>
      <c r="C80" s="69" t="s">
        <v>78</v>
      </c>
      <c r="D80" s="59">
        <v>6</v>
      </c>
      <c r="E80" s="57"/>
      <c r="F80" s="24"/>
      <c r="G80" s="24"/>
      <c r="H80" s="24"/>
      <c r="I80" s="24"/>
      <c r="J80" s="15"/>
      <c r="K80" s="15"/>
      <c r="L80" s="15"/>
      <c r="M80" s="15"/>
      <c r="N80" s="15"/>
    </row>
    <row r="81" spans="1:14">
      <c r="A81" s="3">
        <v>70</v>
      </c>
      <c r="B81" s="55" t="s">
        <v>190</v>
      </c>
      <c r="C81" s="69" t="s">
        <v>78</v>
      </c>
      <c r="D81" s="59">
        <v>1</v>
      </c>
      <c r="E81" s="57"/>
      <c r="F81" s="24"/>
      <c r="G81" s="24"/>
      <c r="H81" s="24"/>
      <c r="I81" s="24"/>
      <c r="J81" s="15"/>
      <c r="K81" s="15"/>
      <c r="L81" s="15"/>
      <c r="M81" s="15"/>
      <c r="N81" s="15"/>
    </row>
    <row r="82" spans="1:14">
      <c r="A82" s="3">
        <v>71</v>
      </c>
      <c r="B82" s="55" t="s">
        <v>323</v>
      </c>
      <c r="C82" s="69" t="s">
        <v>78</v>
      </c>
      <c r="D82" s="59">
        <v>6</v>
      </c>
      <c r="E82" s="57"/>
      <c r="F82" s="24"/>
      <c r="G82" s="24"/>
      <c r="H82" s="24"/>
      <c r="I82" s="24"/>
      <c r="J82" s="15"/>
      <c r="K82" s="15"/>
      <c r="L82" s="15"/>
      <c r="M82" s="15"/>
      <c r="N82" s="15"/>
    </row>
    <row r="83" spans="1:14">
      <c r="A83" s="3">
        <v>72</v>
      </c>
      <c r="B83" s="55" t="s">
        <v>324</v>
      </c>
      <c r="C83" s="69" t="s">
        <v>78</v>
      </c>
      <c r="D83" s="59">
        <v>1</v>
      </c>
      <c r="E83" s="57"/>
      <c r="F83" s="24"/>
      <c r="G83" s="24"/>
      <c r="H83" s="24"/>
      <c r="I83" s="24"/>
      <c r="J83" s="15"/>
      <c r="K83" s="15"/>
      <c r="L83" s="15"/>
      <c r="M83" s="15"/>
      <c r="N83" s="15"/>
    </row>
    <row r="84" spans="1:14">
      <c r="A84" s="3">
        <v>73</v>
      </c>
      <c r="B84" s="55" t="s">
        <v>191</v>
      </c>
      <c r="C84" s="69" t="s">
        <v>78</v>
      </c>
      <c r="D84" s="59">
        <v>6</v>
      </c>
      <c r="E84" s="57"/>
      <c r="F84" s="24"/>
      <c r="G84" s="24"/>
      <c r="H84" s="24"/>
      <c r="I84" s="24"/>
      <c r="J84" s="15"/>
      <c r="K84" s="15"/>
      <c r="L84" s="15"/>
      <c r="M84" s="15"/>
      <c r="N84" s="15"/>
    </row>
    <row r="85" spans="1:14">
      <c r="A85" s="3">
        <v>74</v>
      </c>
      <c r="B85" s="55" t="s">
        <v>325</v>
      </c>
      <c r="C85" s="69" t="s">
        <v>78</v>
      </c>
      <c r="D85" s="59">
        <v>1</v>
      </c>
      <c r="E85" s="57"/>
      <c r="F85" s="24"/>
      <c r="G85" s="24"/>
      <c r="H85" s="24"/>
      <c r="I85" s="24"/>
      <c r="J85" s="15"/>
      <c r="K85" s="15"/>
      <c r="L85" s="15"/>
      <c r="M85" s="15"/>
      <c r="N85" s="15"/>
    </row>
    <row r="86" spans="1:14">
      <c r="A86" s="3">
        <v>75</v>
      </c>
      <c r="B86" s="55" t="s">
        <v>326</v>
      </c>
      <c r="C86" s="69" t="s">
        <v>78</v>
      </c>
      <c r="D86" s="59">
        <v>6</v>
      </c>
      <c r="E86" s="57"/>
      <c r="F86" s="24"/>
      <c r="G86" s="24"/>
      <c r="H86" s="24"/>
      <c r="I86" s="24"/>
      <c r="J86" s="15"/>
      <c r="K86" s="15"/>
      <c r="L86" s="15"/>
      <c r="M86" s="15"/>
      <c r="N86" s="15"/>
    </row>
    <row r="87" spans="1:14">
      <c r="A87" s="3">
        <v>76</v>
      </c>
      <c r="B87" s="55" t="s">
        <v>327</v>
      </c>
      <c r="C87" s="69" t="s">
        <v>78</v>
      </c>
      <c r="D87" s="59">
        <v>1</v>
      </c>
      <c r="E87" s="57"/>
      <c r="F87" s="24"/>
      <c r="G87" s="24"/>
      <c r="H87" s="24"/>
      <c r="I87" s="24"/>
      <c r="J87" s="15"/>
      <c r="K87" s="15"/>
      <c r="L87" s="15"/>
      <c r="M87" s="15"/>
      <c r="N87" s="15"/>
    </row>
    <row r="88" spans="1:14">
      <c r="A88" s="3">
        <v>77</v>
      </c>
      <c r="B88" s="55" t="s">
        <v>192</v>
      </c>
      <c r="C88" s="69" t="s">
        <v>78</v>
      </c>
      <c r="D88" s="59">
        <v>6</v>
      </c>
      <c r="E88" s="57"/>
      <c r="F88" s="24"/>
      <c r="G88" s="24"/>
      <c r="H88" s="24"/>
      <c r="I88" s="24"/>
      <c r="J88" s="15"/>
      <c r="K88" s="15"/>
      <c r="L88" s="15"/>
      <c r="M88" s="15"/>
      <c r="N88" s="15"/>
    </row>
    <row r="89" spans="1:14">
      <c r="A89" s="3">
        <v>78</v>
      </c>
      <c r="B89" s="55" t="s">
        <v>193</v>
      </c>
      <c r="C89" s="69" t="s">
        <v>78</v>
      </c>
      <c r="D89" s="59">
        <v>1</v>
      </c>
      <c r="E89" s="57"/>
      <c r="F89" s="24"/>
      <c r="G89" s="24"/>
      <c r="H89" s="24"/>
      <c r="I89" s="24"/>
      <c r="J89" s="15"/>
      <c r="K89" s="15"/>
      <c r="L89" s="15"/>
      <c r="M89" s="15"/>
      <c r="N89" s="15"/>
    </row>
    <row r="90" spans="1:14">
      <c r="A90" s="3">
        <v>79</v>
      </c>
      <c r="B90" s="55" t="s">
        <v>194</v>
      </c>
      <c r="C90" s="69" t="s">
        <v>78</v>
      </c>
      <c r="D90" s="59">
        <v>6</v>
      </c>
      <c r="E90" s="57"/>
      <c r="F90" s="24"/>
      <c r="G90" s="24"/>
      <c r="H90" s="24"/>
      <c r="I90" s="24"/>
      <c r="J90" s="15"/>
      <c r="K90" s="15"/>
      <c r="L90" s="15"/>
      <c r="M90" s="15"/>
      <c r="N90" s="15"/>
    </row>
    <row r="91" spans="1:14">
      <c r="A91" s="3">
        <v>80</v>
      </c>
      <c r="B91" s="55" t="s">
        <v>328</v>
      </c>
      <c r="C91" s="69" t="s">
        <v>78</v>
      </c>
      <c r="D91" s="59">
        <v>1</v>
      </c>
      <c r="E91" s="57"/>
      <c r="F91" s="24"/>
      <c r="G91" s="24"/>
      <c r="H91" s="24"/>
      <c r="I91" s="24"/>
      <c r="J91" s="15"/>
      <c r="K91" s="15"/>
      <c r="L91" s="15"/>
      <c r="M91" s="15"/>
      <c r="N91" s="15"/>
    </row>
    <row r="92" spans="1:14">
      <c r="A92" s="3">
        <v>81</v>
      </c>
      <c r="B92" s="55" t="s">
        <v>195</v>
      </c>
      <c r="C92" s="69" t="s">
        <v>78</v>
      </c>
      <c r="D92" s="59">
        <v>6</v>
      </c>
      <c r="E92" s="57"/>
      <c r="F92" s="24"/>
      <c r="G92" s="24"/>
      <c r="H92" s="24"/>
      <c r="I92" s="24"/>
      <c r="J92" s="15"/>
      <c r="K92" s="15"/>
      <c r="L92" s="15"/>
      <c r="M92" s="15"/>
      <c r="N92" s="15"/>
    </row>
    <row r="93" spans="1:14">
      <c r="A93" s="3">
        <v>82</v>
      </c>
      <c r="B93" s="55" t="s">
        <v>196</v>
      </c>
      <c r="C93" s="69" t="s">
        <v>78</v>
      </c>
      <c r="D93" s="59">
        <v>1</v>
      </c>
      <c r="E93" s="57"/>
      <c r="F93" s="24"/>
      <c r="G93" s="24"/>
      <c r="H93" s="24"/>
      <c r="I93" s="24"/>
      <c r="J93" s="15"/>
      <c r="K93" s="15"/>
      <c r="L93" s="15"/>
      <c r="M93" s="15"/>
      <c r="N93" s="15"/>
    </row>
    <row r="94" spans="1:14" ht="33.75">
      <c r="A94" s="3">
        <v>83</v>
      </c>
      <c r="B94" s="63" t="s">
        <v>287</v>
      </c>
      <c r="C94" s="69" t="s">
        <v>78</v>
      </c>
      <c r="D94" s="59">
        <v>1</v>
      </c>
      <c r="E94" s="60"/>
      <c r="F94" s="24"/>
      <c r="G94" s="24"/>
      <c r="H94" s="24"/>
      <c r="I94" s="24"/>
      <c r="J94" s="15"/>
      <c r="K94" s="15"/>
      <c r="L94" s="15"/>
      <c r="M94" s="15"/>
      <c r="N94" s="15"/>
    </row>
    <row r="95" spans="1:14" ht="45">
      <c r="A95" s="3">
        <v>84</v>
      </c>
      <c r="B95" s="63" t="s">
        <v>288</v>
      </c>
      <c r="C95" s="69" t="s">
        <v>78</v>
      </c>
      <c r="D95" s="59">
        <v>1</v>
      </c>
      <c r="E95" s="60"/>
      <c r="F95" s="24"/>
      <c r="G95" s="24"/>
      <c r="H95" s="24"/>
      <c r="I95" s="24"/>
      <c r="J95" s="15"/>
      <c r="K95" s="15"/>
      <c r="L95" s="15"/>
      <c r="M95" s="15"/>
      <c r="N95" s="15"/>
    </row>
    <row r="96" spans="1:14">
      <c r="A96" s="3">
        <v>85</v>
      </c>
      <c r="B96" s="55" t="s">
        <v>197</v>
      </c>
      <c r="C96" s="69" t="s">
        <v>78</v>
      </c>
      <c r="D96" s="59">
        <v>5</v>
      </c>
      <c r="E96" s="56"/>
      <c r="F96" s="24"/>
      <c r="G96" s="24"/>
      <c r="H96" s="24"/>
      <c r="I96" s="24"/>
      <c r="J96" s="15"/>
      <c r="K96" s="15"/>
      <c r="L96" s="15"/>
      <c r="M96" s="15"/>
      <c r="N96" s="15"/>
    </row>
    <row r="97" spans="1:14" ht="45">
      <c r="A97" s="3">
        <v>86</v>
      </c>
      <c r="B97" s="63" t="s">
        <v>289</v>
      </c>
      <c r="C97" s="98" t="s">
        <v>789</v>
      </c>
      <c r="D97" s="59">
        <v>1</v>
      </c>
      <c r="E97" s="56"/>
      <c r="F97" s="24"/>
      <c r="G97" s="24"/>
      <c r="H97" s="24"/>
      <c r="I97" s="24"/>
      <c r="J97" s="15"/>
      <c r="K97" s="15"/>
      <c r="L97" s="15"/>
      <c r="M97" s="15"/>
      <c r="N97" s="15"/>
    </row>
    <row r="98" spans="1:14" ht="45">
      <c r="A98" s="3">
        <v>87</v>
      </c>
      <c r="B98" s="63" t="s">
        <v>290</v>
      </c>
      <c r="C98" s="98" t="s">
        <v>789</v>
      </c>
      <c r="D98" s="59">
        <v>1</v>
      </c>
      <c r="E98" s="56"/>
      <c r="F98" s="24"/>
      <c r="G98" s="24"/>
      <c r="H98" s="24"/>
      <c r="I98" s="24"/>
      <c r="J98" s="15"/>
      <c r="K98" s="15"/>
      <c r="L98" s="15"/>
      <c r="M98" s="15"/>
      <c r="N98" s="15"/>
    </row>
    <row r="99" spans="1:14" ht="45">
      <c r="A99" s="3">
        <v>88</v>
      </c>
      <c r="B99" s="55" t="s">
        <v>329</v>
      </c>
      <c r="C99" s="98" t="s">
        <v>789</v>
      </c>
      <c r="D99" s="59">
        <v>1</v>
      </c>
      <c r="E99" s="62"/>
      <c r="F99" s="24"/>
      <c r="G99" s="24"/>
      <c r="H99" s="24"/>
      <c r="I99" s="24"/>
      <c r="J99" s="15"/>
      <c r="K99" s="15"/>
      <c r="L99" s="15"/>
      <c r="M99" s="15"/>
      <c r="N99" s="15"/>
    </row>
    <row r="100" spans="1:14" ht="45">
      <c r="A100" s="3">
        <v>89</v>
      </c>
      <c r="B100" s="55" t="s">
        <v>330</v>
      </c>
      <c r="C100" s="98" t="s">
        <v>789</v>
      </c>
      <c r="D100" s="59">
        <v>1</v>
      </c>
      <c r="E100" s="62"/>
      <c r="F100" s="24"/>
      <c r="G100" s="24"/>
      <c r="H100" s="24"/>
      <c r="I100" s="24"/>
      <c r="J100" s="15"/>
      <c r="K100" s="15"/>
      <c r="L100" s="15"/>
      <c r="M100" s="15"/>
      <c r="N100" s="15"/>
    </row>
    <row r="101" spans="1:14" ht="33.75">
      <c r="A101" s="3">
        <v>90</v>
      </c>
      <c r="B101" s="55" t="s">
        <v>198</v>
      </c>
      <c r="C101" s="98" t="s">
        <v>789</v>
      </c>
      <c r="D101" s="59">
        <v>1</v>
      </c>
      <c r="E101" s="62"/>
      <c r="F101" s="24"/>
      <c r="G101" s="24"/>
      <c r="H101" s="24"/>
      <c r="I101" s="24"/>
      <c r="J101" s="15"/>
      <c r="K101" s="15"/>
      <c r="L101" s="15"/>
      <c r="M101" s="15"/>
      <c r="N101" s="15"/>
    </row>
    <row r="102" spans="1:14" ht="56.25">
      <c r="A102" s="3">
        <v>91</v>
      </c>
      <c r="B102" s="55" t="s">
        <v>331</v>
      </c>
      <c r="C102" s="98" t="s">
        <v>789</v>
      </c>
      <c r="D102" s="59">
        <v>1</v>
      </c>
      <c r="E102" s="62"/>
      <c r="F102" s="24"/>
      <c r="G102" s="24"/>
      <c r="H102" s="24"/>
      <c r="I102" s="24"/>
      <c r="J102" s="15"/>
      <c r="K102" s="15"/>
      <c r="L102" s="15"/>
      <c r="M102" s="15"/>
      <c r="N102" s="15"/>
    </row>
    <row r="103" spans="1:14">
      <c r="A103" s="3">
        <v>92</v>
      </c>
      <c r="B103" s="58" t="s">
        <v>199</v>
      </c>
      <c r="C103" s="69" t="s">
        <v>78</v>
      </c>
      <c r="D103" s="59">
        <v>6</v>
      </c>
      <c r="E103" s="60"/>
      <c r="F103" s="24"/>
      <c r="G103" s="24"/>
      <c r="H103" s="24"/>
      <c r="I103" s="24"/>
      <c r="J103" s="15"/>
      <c r="K103" s="15"/>
      <c r="L103" s="15"/>
      <c r="M103" s="15"/>
      <c r="N103" s="15"/>
    </row>
    <row r="104" spans="1:14" ht="22.5">
      <c r="A104" s="3">
        <v>93</v>
      </c>
      <c r="B104" s="55" t="s">
        <v>332</v>
      </c>
      <c r="C104" s="98" t="s">
        <v>77</v>
      </c>
      <c r="D104" s="59">
        <v>1</v>
      </c>
      <c r="E104" s="56"/>
      <c r="F104" s="24"/>
      <c r="G104" s="24"/>
      <c r="H104" s="24"/>
      <c r="I104" s="24"/>
      <c r="J104" s="15"/>
      <c r="K104" s="15"/>
      <c r="L104" s="15"/>
      <c r="M104" s="15"/>
      <c r="N104" s="15"/>
    </row>
    <row r="105" spans="1:14">
      <c r="A105" s="3">
        <v>94</v>
      </c>
      <c r="B105" s="58" t="s">
        <v>200</v>
      </c>
      <c r="C105" s="69" t="s">
        <v>78</v>
      </c>
      <c r="D105" s="59">
        <v>5</v>
      </c>
      <c r="E105" s="62"/>
      <c r="F105" s="24"/>
      <c r="G105" s="24"/>
      <c r="H105" s="24"/>
      <c r="I105" s="24"/>
      <c r="J105" s="15"/>
      <c r="K105" s="15"/>
      <c r="L105" s="15"/>
      <c r="M105" s="15"/>
      <c r="N105" s="15"/>
    </row>
    <row r="106" spans="1:14">
      <c r="A106" s="3">
        <v>95</v>
      </c>
      <c r="B106" s="55" t="s">
        <v>201</v>
      </c>
      <c r="C106" s="69" t="s">
        <v>789</v>
      </c>
      <c r="D106" s="59">
        <v>5</v>
      </c>
      <c r="E106" s="57"/>
      <c r="F106" s="24"/>
      <c r="G106" s="24"/>
      <c r="H106" s="24"/>
      <c r="I106" s="24"/>
      <c r="J106" s="15"/>
      <c r="K106" s="15"/>
      <c r="L106" s="15"/>
      <c r="M106" s="15"/>
      <c r="N106" s="15"/>
    </row>
    <row r="107" spans="1:14">
      <c r="A107" s="3">
        <v>96</v>
      </c>
      <c r="B107" s="55" t="s">
        <v>202</v>
      </c>
      <c r="C107" s="69" t="s">
        <v>78</v>
      </c>
      <c r="D107" s="59">
        <v>1</v>
      </c>
      <c r="E107" s="57"/>
      <c r="F107" s="24"/>
      <c r="G107" s="24"/>
      <c r="H107" s="24"/>
      <c r="I107" s="24"/>
      <c r="J107" s="15"/>
      <c r="K107" s="15"/>
      <c r="L107" s="15"/>
      <c r="M107" s="15"/>
      <c r="N107" s="15"/>
    </row>
    <row r="108" spans="1:14" ht="13.5" customHeight="1">
      <c r="A108" s="3">
        <v>97</v>
      </c>
      <c r="B108" s="55" t="s">
        <v>333</v>
      </c>
      <c r="C108" s="98" t="s">
        <v>77</v>
      </c>
      <c r="D108" s="59">
        <v>1</v>
      </c>
      <c r="E108" s="56"/>
      <c r="F108" s="24"/>
      <c r="G108" s="24"/>
      <c r="H108" s="24"/>
      <c r="I108" s="24"/>
      <c r="J108" s="15"/>
      <c r="K108" s="15"/>
      <c r="L108" s="15"/>
      <c r="M108" s="15"/>
      <c r="N108" s="15"/>
    </row>
    <row r="109" spans="1:14" ht="13.5" customHeight="1">
      <c r="A109" s="3">
        <v>98</v>
      </c>
      <c r="B109" s="55" t="s">
        <v>334</v>
      </c>
      <c r="C109" s="98" t="s">
        <v>77</v>
      </c>
      <c r="D109" s="59">
        <v>1</v>
      </c>
      <c r="E109" s="56"/>
      <c r="F109" s="24"/>
      <c r="G109" s="24"/>
      <c r="H109" s="24"/>
      <c r="I109" s="24"/>
      <c r="J109" s="15"/>
      <c r="K109" s="15"/>
      <c r="L109" s="15"/>
      <c r="M109" s="15"/>
      <c r="N109" s="15"/>
    </row>
    <row r="110" spans="1:14">
      <c r="A110" s="3">
        <v>99</v>
      </c>
      <c r="B110" s="55" t="s">
        <v>203</v>
      </c>
      <c r="C110" s="69" t="s">
        <v>78</v>
      </c>
      <c r="D110" s="59">
        <v>1</v>
      </c>
      <c r="E110" s="57"/>
      <c r="F110" s="24"/>
      <c r="G110" s="24"/>
      <c r="H110" s="24"/>
      <c r="I110" s="24"/>
      <c r="J110" s="15"/>
      <c r="K110" s="15"/>
      <c r="L110" s="15"/>
      <c r="M110" s="15"/>
      <c r="N110" s="15"/>
    </row>
    <row r="111" spans="1:14">
      <c r="A111" s="3">
        <v>100</v>
      </c>
      <c r="B111" s="55" t="s">
        <v>204</v>
      </c>
      <c r="C111" s="69" t="s">
        <v>78</v>
      </c>
      <c r="D111" s="59">
        <v>1</v>
      </c>
      <c r="E111" s="57"/>
      <c r="F111" s="24"/>
      <c r="G111" s="24"/>
      <c r="H111" s="24"/>
      <c r="I111" s="24"/>
      <c r="J111" s="15"/>
      <c r="K111" s="15"/>
      <c r="L111" s="15"/>
      <c r="M111" s="15"/>
      <c r="N111" s="15"/>
    </row>
    <row r="112" spans="1:14">
      <c r="A112" s="3">
        <v>101</v>
      </c>
      <c r="B112" s="55" t="s">
        <v>205</v>
      </c>
      <c r="C112" s="69" t="s">
        <v>78</v>
      </c>
      <c r="D112" s="59">
        <v>1</v>
      </c>
      <c r="E112" s="57"/>
      <c r="F112" s="24"/>
      <c r="G112" s="24"/>
      <c r="H112" s="24"/>
      <c r="I112" s="24"/>
      <c r="J112" s="15"/>
      <c r="K112" s="15"/>
      <c r="L112" s="15"/>
      <c r="M112" s="15"/>
      <c r="N112" s="15"/>
    </row>
    <row r="113" spans="1:14" ht="56.25">
      <c r="A113" s="3">
        <v>102</v>
      </c>
      <c r="B113" s="55" t="s">
        <v>206</v>
      </c>
      <c r="C113" s="98" t="s">
        <v>77</v>
      </c>
      <c r="D113" s="59">
        <v>1</v>
      </c>
      <c r="E113" s="56"/>
      <c r="F113" s="24"/>
      <c r="G113" s="24"/>
      <c r="H113" s="24"/>
      <c r="I113" s="24"/>
      <c r="J113" s="15"/>
      <c r="K113" s="15"/>
      <c r="L113" s="15"/>
      <c r="M113" s="15"/>
      <c r="N113" s="15"/>
    </row>
    <row r="114" spans="1:14" ht="33.75">
      <c r="A114" s="3">
        <v>103</v>
      </c>
      <c r="B114" s="55" t="s">
        <v>335</v>
      </c>
      <c r="C114" s="98" t="s">
        <v>77</v>
      </c>
      <c r="D114" s="59">
        <v>1</v>
      </c>
      <c r="E114" s="62"/>
      <c r="F114" s="24"/>
      <c r="G114" s="24"/>
      <c r="H114" s="24"/>
      <c r="I114" s="24"/>
      <c r="J114" s="15"/>
      <c r="K114" s="15"/>
      <c r="L114" s="15"/>
      <c r="M114" s="15"/>
      <c r="N114" s="15"/>
    </row>
    <row r="115" spans="1:14" ht="56.25">
      <c r="A115" s="3">
        <v>104</v>
      </c>
      <c r="B115" s="55" t="s">
        <v>207</v>
      </c>
      <c r="C115" s="98" t="s">
        <v>77</v>
      </c>
      <c r="D115" s="59">
        <v>1</v>
      </c>
      <c r="E115" s="56"/>
      <c r="F115" s="24"/>
      <c r="G115" s="24"/>
      <c r="H115" s="24"/>
      <c r="I115" s="24"/>
      <c r="J115" s="15"/>
      <c r="K115" s="15"/>
      <c r="L115" s="15"/>
      <c r="M115" s="15"/>
      <c r="N115" s="15"/>
    </row>
    <row r="116" spans="1:14" ht="45">
      <c r="A116" s="3">
        <v>105</v>
      </c>
      <c r="B116" s="55" t="s">
        <v>336</v>
      </c>
      <c r="C116" s="98" t="s">
        <v>77</v>
      </c>
      <c r="D116" s="59">
        <v>1</v>
      </c>
      <c r="E116" s="62"/>
      <c r="F116" s="24"/>
      <c r="G116" s="24"/>
      <c r="H116" s="24"/>
      <c r="I116" s="24"/>
      <c r="J116" s="15"/>
      <c r="K116" s="15"/>
      <c r="L116" s="15"/>
      <c r="M116" s="15"/>
      <c r="N116" s="15"/>
    </row>
    <row r="117" spans="1:14" ht="45">
      <c r="A117" s="3">
        <v>106</v>
      </c>
      <c r="B117" s="55" t="s">
        <v>337</v>
      </c>
      <c r="C117" s="98" t="s">
        <v>77</v>
      </c>
      <c r="D117" s="59">
        <v>1</v>
      </c>
      <c r="E117" s="62"/>
      <c r="F117" s="24"/>
      <c r="G117" s="24"/>
      <c r="H117" s="24"/>
      <c r="I117" s="24"/>
      <c r="J117" s="15"/>
      <c r="K117" s="15"/>
      <c r="L117" s="15"/>
      <c r="M117" s="15"/>
      <c r="N117" s="15"/>
    </row>
    <row r="118" spans="1:14" ht="45">
      <c r="A118" s="3">
        <v>107</v>
      </c>
      <c r="B118" s="55" t="s">
        <v>338</v>
      </c>
      <c r="C118" s="98" t="s">
        <v>77</v>
      </c>
      <c r="D118" s="59">
        <v>1</v>
      </c>
      <c r="E118" s="62"/>
      <c r="F118" s="24"/>
      <c r="G118" s="24"/>
      <c r="H118" s="24"/>
      <c r="I118" s="24"/>
      <c r="J118" s="15"/>
      <c r="K118" s="15"/>
      <c r="L118" s="15"/>
      <c r="M118" s="15"/>
      <c r="N118" s="15"/>
    </row>
    <row r="119" spans="1:14" ht="22.5">
      <c r="A119" s="3">
        <v>108</v>
      </c>
      <c r="B119" s="55" t="s">
        <v>339</v>
      </c>
      <c r="C119" s="98" t="s">
        <v>77</v>
      </c>
      <c r="D119" s="59">
        <v>5</v>
      </c>
      <c r="E119" s="62"/>
      <c r="F119" s="24"/>
      <c r="G119" s="24"/>
      <c r="H119" s="24"/>
      <c r="I119" s="24"/>
      <c r="J119" s="15"/>
      <c r="K119" s="15"/>
      <c r="L119" s="15"/>
      <c r="M119" s="15"/>
      <c r="N119" s="15"/>
    </row>
    <row r="120" spans="1:14" ht="22.5">
      <c r="A120" s="3">
        <v>109</v>
      </c>
      <c r="B120" s="55" t="s">
        <v>208</v>
      </c>
      <c r="C120" s="98" t="s">
        <v>77</v>
      </c>
      <c r="D120" s="59">
        <v>5</v>
      </c>
      <c r="E120" s="57"/>
      <c r="F120" s="24"/>
      <c r="G120" s="24"/>
      <c r="H120" s="24"/>
      <c r="I120" s="24"/>
      <c r="J120" s="15"/>
      <c r="K120" s="15"/>
      <c r="L120" s="15"/>
      <c r="M120" s="15"/>
      <c r="N120" s="15"/>
    </row>
    <row r="121" spans="1:14" ht="33.75">
      <c r="A121" s="3">
        <v>110</v>
      </c>
      <c r="B121" s="63" t="s">
        <v>291</v>
      </c>
      <c r="C121" s="98" t="s">
        <v>789</v>
      </c>
      <c r="D121" s="59">
        <v>1</v>
      </c>
      <c r="E121" s="62"/>
      <c r="F121" s="24"/>
      <c r="G121" s="24"/>
      <c r="H121" s="24"/>
      <c r="I121" s="24"/>
      <c r="J121" s="15"/>
      <c r="K121" s="15"/>
      <c r="L121" s="15"/>
      <c r="M121" s="15"/>
      <c r="N121" s="15"/>
    </row>
    <row r="122" spans="1:14" ht="45">
      <c r="A122" s="3">
        <v>111</v>
      </c>
      <c r="B122" s="63" t="s">
        <v>292</v>
      </c>
      <c r="C122" s="98" t="s">
        <v>789</v>
      </c>
      <c r="D122" s="59">
        <v>1</v>
      </c>
      <c r="E122" s="56"/>
      <c r="F122" s="24"/>
      <c r="G122" s="24"/>
      <c r="H122" s="24"/>
      <c r="I122" s="24"/>
      <c r="J122" s="15"/>
      <c r="K122" s="15"/>
      <c r="L122" s="15"/>
      <c r="M122" s="15"/>
      <c r="N122" s="15"/>
    </row>
    <row r="123" spans="1:14">
      <c r="A123" s="3">
        <v>112</v>
      </c>
      <c r="B123" s="58" t="s">
        <v>209</v>
      </c>
      <c r="C123" s="69" t="s">
        <v>78</v>
      </c>
      <c r="D123" s="59">
        <v>1</v>
      </c>
      <c r="E123" s="60"/>
      <c r="F123" s="24"/>
      <c r="G123" s="24"/>
      <c r="H123" s="24"/>
      <c r="I123" s="24"/>
      <c r="J123" s="15"/>
      <c r="K123" s="15"/>
      <c r="L123" s="15"/>
      <c r="M123" s="15"/>
      <c r="N123" s="15"/>
    </row>
    <row r="124" spans="1:14">
      <c r="A124" s="3">
        <v>113</v>
      </c>
      <c r="B124" s="55" t="s">
        <v>210</v>
      </c>
      <c r="C124" s="69" t="s">
        <v>78</v>
      </c>
      <c r="D124" s="59">
        <v>1</v>
      </c>
      <c r="E124" s="57"/>
      <c r="F124" s="24"/>
      <c r="G124" s="24"/>
      <c r="H124" s="24"/>
      <c r="I124" s="24"/>
      <c r="J124" s="15"/>
      <c r="K124" s="15"/>
      <c r="L124" s="15"/>
      <c r="M124" s="15"/>
      <c r="N124" s="15"/>
    </row>
    <row r="125" spans="1:14" ht="22.5">
      <c r="A125" s="3">
        <v>114</v>
      </c>
      <c r="B125" s="58" t="s">
        <v>211</v>
      </c>
      <c r="C125" s="69" t="s">
        <v>78</v>
      </c>
      <c r="D125" s="59">
        <v>1</v>
      </c>
      <c r="E125" s="60"/>
      <c r="F125" s="24"/>
      <c r="G125" s="24"/>
      <c r="H125" s="24"/>
      <c r="I125" s="24"/>
      <c r="J125" s="15"/>
      <c r="K125" s="15"/>
      <c r="L125" s="15"/>
      <c r="M125" s="15"/>
      <c r="N125" s="15"/>
    </row>
    <row r="126" spans="1:14" ht="22.5">
      <c r="A126" s="3">
        <v>115</v>
      </c>
      <c r="B126" s="55" t="s">
        <v>340</v>
      </c>
      <c r="C126" s="69" t="s">
        <v>78</v>
      </c>
      <c r="D126" s="59">
        <v>1</v>
      </c>
      <c r="E126" s="60"/>
      <c r="F126" s="24"/>
      <c r="G126" s="24"/>
      <c r="H126" s="24"/>
      <c r="I126" s="24"/>
      <c r="J126" s="15"/>
      <c r="K126" s="15"/>
      <c r="L126" s="15"/>
      <c r="M126" s="15"/>
      <c r="N126" s="15"/>
    </row>
    <row r="127" spans="1:14">
      <c r="A127" s="3">
        <v>116</v>
      </c>
      <c r="B127" s="55" t="s">
        <v>212</v>
      </c>
      <c r="C127" s="69" t="s">
        <v>78</v>
      </c>
      <c r="D127" s="59">
        <v>6</v>
      </c>
      <c r="E127" s="57"/>
      <c r="F127" s="24"/>
      <c r="G127" s="24"/>
      <c r="H127" s="24"/>
      <c r="I127" s="24"/>
      <c r="J127" s="15"/>
      <c r="K127" s="15"/>
      <c r="L127" s="15"/>
      <c r="M127" s="15"/>
      <c r="N127" s="15"/>
    </row>
    <row r="128" spans="1:14">
      <c r="A128" s="3">
        <v>117</v>
      </c>
      <c r="B128" s="55" t="s">
        <v>213</v>
      </c>
      <c r="C128" s="69" t="s">
        <v>78</v>
      </c>
      <c r="D128" s="59">
        <v>1</v>
      </c>
      <c r="E128" s="57"/>
      <c r="F128" s="24"/>
      <c r="G128" s="24"/>
      <c r="H128" s="24"/>
      <c r="I128" s="24"/>
      <c r="J128" s="15"/>
      <c r="K128" s="15"/>
      <c r="L128" s="15"/>
      <c r="M128" s="15"/>
      <c r="N128" s="15"/>
    </row>
    <row r="129" spans="1:14" ht="22.5">
      <c r="A129" s="3">
        <v>118</v>
      </c>
      <c r="B129" s="55" t="s">
        <v>214</v>
      </c>
      <c r="C129" s="69" t="s">
        <v>78</v>
      </c>
      <c r="D129" s="59">
        <v>1</v>
      </c>
      <c r="E129" s="57"/>
      <c r="F129" s="24"/>
      <c r="G129" s="24"/>
      <c r="H129" s="24"/>
      <c r="I129" s="24"/>
      <c r="J129" s="15"/>
      <c r="K129" s="15"/>
      <c r="L129" s="15"/>
      <c r="M129" s="15"/>
      <c r="N129" s="15"/>
    </row>
    <row r="130" spans="1:14" ht="22.5">
      <c r="A130" s="3">
        <v>119</v>
      </c>
      <c r="B130" s="55" t="s">
        <v>341</v>
      </c>
      <c r="C130" s="69" t="s">
        <v>78</v>
      </c>
      <c r="D130" s="59">
        <v>1</v>
      </c>
      <c r="E130" s="57"/>
      <c r="F130" s="24"/>
      <c r="G130" s="24"/>
      <c r="H130" s="24"/>
      <c r="I130" s="24"/>
      <c r="J130" s="15"/>
      <c r="K130" s="15"/>
      <c r="L130" s="15"/>
      <c r="M130" s="15"/>
      <c r="N130" s="15"/>
    </row>
    <row r="131" spans="1:14" ht="22.5">
      <c r="A131" s="3">
        <v>120</v>
      </c>
      <c r="B131" s="58" t="s">
        <v>215</v>
      </c>
      <c r="C131" s="69" t="s">
        <v>77</v>
      </c>
      <c r="D131" s="59">
        <v>5</v>
      </c>
      <c r="E131" s="60"/>
      <c r="F131" s="24"/>
      <c r="G131" s="24"/>
      <c r="H131" s="24"/>
      <c r="I131" s="24"/>
      <c r="J131" s="15"/>
      <c r="K131" s="15"/>
      <c r="L131" s="15"/>
      <c r="M131" s="15"/>
      <c r="N131" s="15"/>
    </row>
    <row r="132" spans="1:14" ht="22.5">
      <c r="A132" s="3">
        <v>121</v>
      </c>
      <c r="B132" s="55" t="s">
        <v>343</v>
      </c>
      <c r="C132" s="98" t="s">
        <v>342</v>
      </c>
      <c r="D132" s="59">
        <v>5</v>
      </c>
      <c r="E132" s="60"/>
      <c r="F132" s="24"/>
      <c r="G132" s="24"/>
      <c r="H132" s="24"/>
      <c r="I132" s="24"/>
      <c r="J132" s="15"/>
      <c r="K132" s="15"/>
      <c r="L132" s="15"/>
      <c r="M132" s="15"/>
      <c r="N132" s="15"/>
    </row>
    <row r="133" spans="1:14" ht="22.5">
      <c r="A133" s="3">
        <v>122</v>
      </c>
      <c r="B133" s="55" t="s">
        <v>216</v>
      </c>
      <c r="C133" s="69" t="s">
        <v>789</v>
      </c>
      <c r="D133" s="59">
        <v>5</v>
      </c>
      <c r="E133" s="57"/>
      <c r="F133" s="24"/>
      <c r="G133" s="24"/>
      <c r="H133" s="24"/>
      <c r="I133" s="24"/>
      <c r="J133" s="15"/>
      <c r="K133" s="15"/>
      <c r="L133" s="15"/>
      <c r="M133" s="15"/>
      <c r="N133" s="15"/>
    </row>
    <row r="134" spans="1:14">
      <c r="A134" s="3">
        <v>123</v>
      </c>
      <c r="B134" s="55" t="s">
        <v>217</v>
      </c>
      <c r="C134" s="69" t="s">
        <v>78</v>
      </c>
      <c r="D134" s="59">
        <v>1</v>
      </c>
      <c r="E134" s="57"/>
      <c r="F134" s="24"/>
      <c r="G134" s="24"/>
      <c r="H134" s="24"/>
      <c r="I134" s="24"/>
      <c r="J134" s="15"/>
      <c r="K134" s="15"/>
      <c r="L134" s="15"/>
      <c r="M134" s="15"/>
      <c r="N134" s="15"/>
    </row>
    <row r="135" spans="1:14">
      <c r="A135" s="3">
        <v>124</v>
      </c>
      <c r="B135" s="55" t="s">
        <v>218</v>
      </c>
      <c r="C135" s="69" t="s">
        <v>78</v>
      </c>
      <c r="D135" s="59">
        <v>1</v>
      </c>
      <c r="E135" s="57"/>
      <c r="F135" s="24"/>
      <c r="G135" s="24"/>
      <c r="H135" s="24"/>
      <c r="I135" s="24"/>
      <c r="J135" s="15"/>
      <c r="K135" s="15"/>
      <c r="L135" s="15"/>
      <c r="M135" s="15"/>
      <c r="N135" s="15"/>
    </row>
    <row r="136" spans="1:14">
      <c r="A136" s="3">
        <v>125</v>
      </c>
      <c r="B136" s="55" t="s">
        <v>219</v>
      </c>
      <c r="C136" s="69" t="s">
        <v>78</v>
      </c>
      <c r="D136" s="59">
        <v>1</v>
      </c>
      <c r="E136" s="57"/>
      <c r="F136" s="24"/>
      <c r="G136" s="24"/>
      <c r="H136" s="24"/>
      <c r="I136" s="24"/>
      <c r="J136" s="15"/>
      <c r="K136" s="15"/>
      <c r="L136" s="15"/>
      <c r="M136" s="15"/>
      <c r="N136" s="15"/>
    </row>
    <row r="137" spans="1:14">
      <c r="A137" s="3">
        <v>126</v>
      </c>
      <c r="B137" s="55" t="s">
        <v>220</v>
      </c>
      <c r="C137" s="69" t="s">
        <v>78</v>
      </c>
      <c r="D137" s="59">
        <v>1</v>
      </c>
      <c r="E137" s="57"/>
      <c r="F137" s="24"/>
      <c r="G137" s="24"/>
      <c r="H137" s="24"/>
      <c r="I137" s="24"/>
      <c r="J137" s="15"/>
      <c r="K137" s="15"/>
      <c r="L137" s="15"/>
      <c r="M137" s="15"/>
      <c r="N137" s="15"/>
    </row>
    <row r="138" spans="1:14" ht="22.5">
      <c r="A138" s="3">
        <v>127</v>
      </c>
      <c r="B138" s="55" t="s">
        <v>221</v>
      </c>
      <c r="C138" s="69" t="s">
        <v>78</v>
      </c>
      <c r="D138" s="59">
        <v>1</v>
      </c>
      <c r="E138" s="56"/>
      <c r="F138" s="24"/>
      <c r="G138" s="24"/>
      <c r="H138" s="24"/>
      <c r="I138" s="24"/>
      <c r="J138" s="15"/>
      <c r="K138" s="15"/>
      <c r="L138" s="15"/>
      <c r="M138" s="15"/>
      <c r="N138" s="15"/>
    </row>
    <row r="139" spans="1:14">
      <c r="A139" s="3">
        <v>128</v>
      </c>
      <c r="B139" s="55" t="s">
        <v>222</v>
      </c>
      <c r="C139" s="69" t="s">
        <v>78</v>
      </c>
      <c r="D139" s="59">
        <v>6</v>
      </c>
      <c r="E139" s="57"/>
      <c r="F139" s="24"/>
      <c r="G139" s="24"/>
      <c r="H139" s="24"/>
      <c r="I139" s="24"/>
      <c r="J139" s="15"/>
      <c r="K139" s="15"/>
      <c r="L139" s="15"/>
      <c r="M139" s="15"/>
      <c r="N139" s="15"/>
    </row>
    <row r="140" spans="1:14">
      <c r="A140" s="3">
        <v>129</v>
      </c>
      <c r="B140" s="55" t="s">
        <v>223</v>
      </c>
      <c r="C140" s="69" t="s">
        <v>78</v>
      </c>
      <c r="D140" s="59">
        <v>1</v>
      </c>
      <c r="E140" s="57"/>
      <c r="F140" s="24"/>
      <c r="G140" s="24"/>
      <c r="H140" s="24"/>
      <c r="I140" s="24"/>
      <c r="J140" s="15"/>
      <c r="K140" s="15"/>
      <c r="L140" s="15"/>
      <c r="M140" s="15"/>
      <c r="N140" s="15"/>
    </row>
    <row r="141" spans="1:14">
      <c r="A141" s="3">
        <v>130</v>
      </c>
      <c r="B141" s="55" t="s">
        <v>224</v>
      </c>
      <c r="C141" s="69" t="s">
        <v>78</v>
      </c>
      <c r="D141" s="59">
        <v>6</v>
      </c>
      <c r="E141" s="57"/>
      <c r="F141" s="24"/>
      <c r="G141" s="24"/>
      <c r="H141" s="24"/>
      <c r="I141" s="24"/>
      <c r="J141" s="15"/>
      <c r="K141" s="15"/>
      <c r="L141" s="15"/>
      <c r="M141" s="15"/>
      <c r="N141" s="15"/>
    </row>
    <row r="142" spans="1:14">
      <c r="A142" s="3">
        <v>131</v>
      </c>
      <c r="B142" s="55" t="s">
        <v>225</v>
      </c>
      <c r="C142" s="69" t="s">
        <v>78</v>
      </c>
      <c r="D142" s="59">
        <v>1</v>
      </c>
      <c r="E142" s="57"/>
      <c r="F142" s="24"/>
      <c r="G142" s="24"/>
      <c r="H142" s="24"/>
      <c r="I142" s="24"/>
      <c r="J142" s="15"/>
      <c r="K142" s="15"/>
      <c r="L142" s="15"/>
      <c r="M142" s="15"/>
      <c r="N142" s="15"/>
    </row>
    <row r="143" spans="1:14" ht="33.75">
      <c r="A143" s="3">
        <v>132</v>
      </c>
      <c r="B143" s="58" t="s">
        <v>226</v>
      </c>
      <c r="C143" s="69" t="s">
        <v>78</v>
      </c>
      <c r="D143" s="59">
        <v>1</v>
      </c>
      <c r="E143" s="62"/>
      <c r="F143" s="24"/>
      <c r="G143" s="24"/>
      <c r="H143" s="24"/>
      <c r="I143" s="24"/>
      <c r="J143" s="15"/>
      <c r="K143" s="15"/>
      <c r="L143" s="15"/>
      <c r="M143" s="15"/>
      <c r="N143" s="15"/>
    </row>
    <row r="144" spans="1:14" ht="33.75">
      <c r="A144" s="3">
        <v>133</v>
      </c>
      <c r="B144" s="58" t="s">
        <v>227</v>
      </c>
      <c r="C144" s="69" t="s">
        <v>78</v>
      </c>
      <c r="D144" s="59">
        <v>1</v>
      </c>
      <c r="E144" s="62"/>
      <c r="F144" s="24"/>
      <c r="G144" s="24"/>
      <c r="H144" s="24"/>
      <c r="I144" s="24"/>
      <c r="J144" s="15"/>
      <c r="K144" s="15"/>
      <c r="L144" s="15"/>
      <c r="M144" s="15"/>
      <c r="N144" s="15"/>
    </row>
    <row r="145" spans="1:14">
      <c r="A145" s="3">
        <v>134</v>
      </c>
      <c r="B145" s="55" t="s">
        <v>228</v>
      </c>
      <c r="C145" s="69" t="s">
        <v>78</v>
      </c>
      <c r="D145" s="59">
        <v>6</v>
      </c>
      <c r="E145" s="57"/>
      <c r="F145" s="24"/>
      <c r="G145" s="24"/>
      <c r="H145" s="24"/>
      <c r="I145" s="24"/>
      <c r="J145" s="15"/>
      <c r="K145" s="15"/>
      <c r="L145" s="15"/>
      <c r="M145" s="15"/>
      <c r="N145" s="15"/>
    </row>
    <row r="146" spans="1:14">
      <c r="A146" s="3">
        <v>135</v>
      </c>
      <c r="B146" s="55" t="s">
        <v>229</v>
      </c>
      <c r="C146" s="69" t="s">
        <v>78</v>
      </c>
      <c r="D146" s="59">
        <v>1</v>
      </c>
      <c r="E146" s="57"/>
      <c r="F146" s="24"/>
      <c r="G146" s="24"/>
      <c r="H146" s="24"/>
      <c r="I146" s="24"/>
      <c r="J146" s="15"/>
      <c r="K146" s="15"/>
      <c r="L146" s="15"/>
      <c r="M146" s="15"/>
      <c r="N146" s="15"/>
    </row>
    <row r="147" spans="1:14">
      <c r="A147" s="3">
        <v>136</v>
      </c>
      <c r="B147" s="58" t="s">
        <v>230</v>
      </c>
      <c r="C147" s="69" t="s">
        <v>78</v>
      </c>
      <c r="D147" s="59">
        <v>6</v>
      </c>
      <c r="E147" s="60"/>
      <c r="F147" s="24"/>
      <c r="G147" s="24"/>
      <c r="H147" s="24"/>
      <c r="I147" s="24"/>
      <c r="J147" s="15"/>
      <c r="K147" s="15"/>
      <c r="L147" s="15"/>
      <c r="M147" s="15"/>
      <c r="N147" s="15"/>
    </row>
    <row r="148" spans="1:14">
      <c r="A148" s="3">
        <v>137</v>
      </c>
      <c r="B148" s="55" t="s">
        <v>231</v>
      </c>
      <c r="C148" s="69" t="s">
        <v>78</v>
      </c>
      <c r="D148" s="59">
        <v>1</v>
      </c>
      <c r="E148" s="57"/>
      <c r="F148" s="24"/>
      <c r="G148" s="24"/>
      <c r="H148" s="24"/>
      <c r="I148" s="24"/>
      <c r="J148" s="15"/>
      <c r="K148" s="15"/>
      <c r="L148" s="15"/>
      <c r="M148" s="15"/>
      <c r="N148" s="15"/>
    </row>
    <row r="149" spans="1:14" ht="45">
      <c r="A149" s="3">
        <v>138</v>
      </c>
      <c r="B149" s="58" t="s">
        <v>344</v>
      </c>
      <c r="C149" s="69" t="s">
        <v>78</v>
      </c>
      <c r="D149" s="59">
        <v>1</v>
      </c>
      <c r="E149" s="64"/>
      <c r="F149" s="24"/>
      <c r="G149" s="24"/>
      <c r="H149" s="24"/>
      <c r="I149" s="24"/>
      <c r="J149" s="15"/>
      <c r="K149" s="15"/>
      <c r="L149" s="15"/>
      <c r="M149" s="15"/>
      <c r="N149" s="15"/>
    </row>
    <row r="150" spans="1:14" ht="56.25">
      <c r="A150" s="3">
        <v>139</v>
      </c>
      <c r="B150" s="16" t="s">
        <v>293</v>
      </c>
      <c r="C150" s="69" t="s">
        <v>78</v>
      </c>
      <c r="D150" s="59">
        <v>1</v>
      </c>
      <c r="E150" s="60"/>
      <c r="F150" s="24"/>
      <c r="G150" s="24"/>
      <c r="H150" s="24"/>
      <c r="I150" s="24"/>
      <c r="J150" s="15"/>
      <c r="K150" s="15"/>
      <c r="L150" s="15"/>
      <c r="M150" s="15"/>
      <c r="N150" s="15"/>
    </row>
    <row r="151" spans="1:14">
      <c r="A151" s="3">
        <v>140</v>
      </c>
      <c r="B151" s="55" t="s">
        <v>232</v>
      </c>
      <c r="C151" s="69" t="s">
        <v>78</v>
      </c>
      <c r="D151" s="59">
        <v>6</v>
      </c>
      <c r="E151" s="57"/>
      <c r="F151" s="24"/>
      <c r="G151" s="24"/>
      <c r="H151" s="24"/>
      <c r="I151" s="24"/>
      <c r="J151" s="15"/>
      <c r="K151" s="15"/>
      <c r="L151" s="15"/>
      <c r="M151" s="15"/>
      <c r="N151" s="15"/>
    </row>
    <row r="152" spans="1:14">
      <c r="A152" s="3">
        <v>141</v>
      </c>
      <c r="B152" s="55" t="s">
        <v>233</v>
      </c>
      <c r="C152" s="69" t="s">
        <v>78</v>
      </c>
      <c r="D152" s="59">
        <v>1</v>
      </c>
      <c r="E152" s="57"/>
      <c r="F152" s="24"/>
      <c r="G152" s="24"/>
      <c r="H152" s="24"/>
      <c r="I152" s="24"/>
      <c r="J152" s="15"/>
      <c r="K152" s="15"/>
      <c r="L152" s="15"/>
      <c r="M152" s="15"/>
      <c r="N152" s="15"/>
    </row>
    <row r="153" spans="1:14">
      <c r="A153" s="3">
        <v>142</v>
      </c>
      <c r="B153" s="55" t="s">
        <v>234</v>
      </c>
      <c r="C153" s="69" t="s">
        <v>78</v>
      </c>
      <c r="D153" s="59">
        <v>1</v>
      </c>
      <c r="E153" s="57"/>
      <c r="F153" s="24"/>
      <c r="G153" s="24"/>
      <c r="H153" s="24"/>
      <c r="I153" s="24"/>
      <c r="J153" s="15"/>
      <c r="K153" s="15"/>
      <c r="L153" s="15"/>
      <c r="M153" s="15"/>
      <c r="N153" s="15"/>
    </row>
    <row r="154" spans="1:14">
      <c r="A154" s="3">
        <v>143</v>
      </c>
      <c r="B154" s="55" t="s">
        <v>235</v>
      </c>
      <c r="C154" s="69" t="s">
        <v>78</v>
      </c>
      <c r="D154" s="59">
        <v>1</v>
      </c>
      <c r="E154" s="57"/>
      <c r="F154" s="24"/>
      <c r="G154" s="24"/>
      <c r="H154" s="24"/>
      <c r="I154" s="24"/>
      <c r="J154" s="15"/>
      <c r="K154" s="15"/>
      <c r="L154" s="15"/>
      <c r="M154" s="15"/>
      <c r="N154" s="15"/>
    </row>
    <row r="155" spans="1:14" ht="22.5">
      <c r="A155" s="3">
        <v>144</v>
      </c>
      <c r="B155" s="55" t="s">
        <v>236</v>
      </c>
      <c r="C155" s="69" t="s">
        <v>78</v>
      </c>
      <c r="D155" s="59">
        <v>1</v>
      </c>
      <c r="E155" s="62"/>
      <c r="F155" s="24"/>
      <c r="G155" s="24"/>
      <c r="H155" s="24"/>
      <c r="I155" s="24"/>
      <c r="J155" s="15"/>
      <c r="K155" s="15"/>
      <c r="L155" s="15"/>
      <c r="M155" s="15"/>
      <c r="N155" s="15"/>
    </row>
    <row r="156" spans="1:14" ht="22.5">
      <c r="A156" s="3">
        <v>145</v>
      </c>
      <c r="B156" s="55" t="s">
        <v>236</v>
      </c>
      <c r="C156" s="69" t="s">
        <v>78</v>
      </c>
      <c r="D156" s="59">
        <v>1</v>
      </c>
      <c r="E156" s="62"/>
      <c r="F156" s="24"/>
      <c r="G156" s="24"/>
      <c r="H156" s="24"/>
      <c r="I156" s="24"/>
      <c r="J156" s="15"/>
      <c r="K156" s="15"/>
      <c r="L156" s="15"/>
      <c r="M156" s="15"/>
      <c r="N156" s="15"/>
    </row>
    <row r="157" spans="1:14" ht="45">
      <c r="A157" s="3">
        <v>146</v>
      </c>
      <c r="B157" s="55" t="s">
        <v>345</v>
      </c>
      <c r="C157" s="69" t="s">
        <v>78</v>
      </c>
      <c r="D157" s="59">
        <v>1</v>
      </c>
      <c r="E157" s="62"/>
      <c r="F157" s="24"/>
      <c r="G157" s="24"/>
      <c r="H157" s="24"/>
      <c r="I157" s="24"/>
      <c r="J157" s="15"/>
      <c r="K157" s="15"/>
      <c r="L157" s="15"/>
      <c r="M157" s="15"/>
      <c r="N157" s="15"/>
    </row>
    <row r="158" spans="1:14" ht="22.5">
      <c r="A158" s="3">
        <v>147</v>
      </c>
      <c r="B158" s="58" t="s">
        <v>346</v>
      </c>
      <c r="C158" s="69" t="s">
        <v>78</v>
      </c>
      <c r="D158" s="59">
        <v>1</v>
      </c>
      <c r="E158" s="62"/>
      <c r="F158" s="24"/>
      <c r="G158" s="24"/>
      <c r="H158" s="24"/>
      <c r="I158" s="24"/>
      <c r="J158" s="15"/>
      <c r="K158" s="15"/>
      <c r="L158" s="15"/>
      <c r="M158" s="15"/>
      <c r="N158" s="15"/>
    </row>
    <row r="159" spans="1:14" ht="22.5">
      <c r="A159" s="3">
        <v>148</v>
      </c>
      <c r="B159" s="58" t="s">
        <v>347</v>
      </c>
      <c r="C159" s="69" t="s">
        <v>78</v>
      </c>
      <c r="D159" s="59">
        <v>1</v>
      </c>
      <c r="E159" s="62"/>
      <c r="F159" s="24"/>
      <c r="G159" s="24"/>
      <c r="H159" s="24"/>
      <c r="I159" s="24"/>
      <c r="J159" s="15"/>
      <c r="K159" s="15"/>
      <c r="L159" s="15"/>
      <c r="M159" s="15"/>
      <c r="N159" s="15"/>
    </row>
    <row r="160" spans="1:14" ht="22.5">
      <c r="A160" s="3">
        <v>149</v>
      </c>
      <c r="B160" s="55" t="s">
        <v>348</v>
      </c>
      <c r="C160" s="69" t="s">
        <v>78</v>
      </c>
      <c r="D160" s="59">
        <v>1</v>
      </c>
      <c r="E160" s="62"/>
      <c r="F160" s="24"/>
      <c r="G160" s="24"/>
      <c r="H160" s="24"/>
      <c r="I160" s="24"/>
      <c r="J160" s="15"/>
      <c r="K160" s="15"/>
      <c r="L160" s="15"/>
      <c r="M160" s="15"/>
      <c r="N160" s="15"/>
    </row>
    <row r="161" spans="1:14" ht="22.5">
      <c r="A161" s="3">
        <v>150</v>
      </c>
      <c r="B161" s="55" t="s">
        <v>349</v>
      </c>
      <c r="C161" s="69" t="s">
        <v>78</v>
      </c>
      <c r="D161" s="59">
        <v>1</v>
      </c>
      <c r="E161" s="56"/>
      <c r="F161" s="24"/>
      <c r="G161" s="24"/>
      <c r="H161" s="24"/>
      <c r="I161" s="24"/>
      <c r="J161" s="15"/>
      <c r="K161" s="15"/>
      <c r="L161" s="15"/>
      <c r="M161" s="15"/>
      <c r="N161" s="15"/>
    </row>
    <row r="162" spans="1:14" ht="22.5">
      <c r="A162" s="3">
        <v>151</v>
      </c>
      <c r="B162" s="58" t="s">
        <v>237</v>
      </c>
      <c r="C162" s="69" t="s">
        <v>78</v>
      </c>
      <c r="D162" s="59">
        <v>1</v>
      </c>
      <c r="E162" s="62"/>
      <c r="F162" s="24"/>
      <c r="G162" s="24"/>
      <c r="H162" s="24"/>
      <c r="I162" s="24"/>
      <c r="J162" s="15"/>
      <c r="K162" s="15"/>
      <c r="L162" s="15"/>
      <c r="M162" s="15"/>
      <c r="N162" s="15"/>
    </row>
    <row r="163" spans="1:14" ht="22.5">
      <c r="A163" s="3">
        <v>152</v>
      </c>
      <c r="B163" s="58" t="s">
        <v>238</v>
      </c>
      <c r="C163" s="69" t="s">
        <v>78</v>
      </c>
      <c r="D163" s="59">
        <v>1</v>
      </c>
      <c r="E163" s="62"/>
      <c r="F163" s="24"/>
      <c r="G163" s="24"/>
      <c r="H163" s="24"/>
      <c r="I163" s="24"/>
      <c r="J163" s="15"/>
      <c r="K163" s="15"/>
      <c r="L163" s="15"/>
      <c r="M163" s="15"/>
      <c r="N163" s="15"/>
    </row>
    <row r="164" spans="1:14" ht="67.5">
      <c r="A164" s="3">
        <v>153</v>
      </c>
      <c r="B164" s="55" t="s">
        <v>350</v>
      </c>
      <c r="C164" s="69" t="s">
        <v>78</v>
      </c>
      <c r="D164" s="59">
        <v>1</v>
      </c>
      <c r="E164" s="60"/>
      <c r="F164" s="24"/>
      <c r="G164" s="24"/>
      <c r="H164" s="24"/>
      <c r="I164" s="24"/>
      <c r="J164" s="15"/>
      <c r="K164" s="15"/>
      <c r="L164" s="15"/>
      <c r="M164" s="15"/>
      <c r="N164" s="15"/>
    </row>
    <row r="165" spans="1:14" ht="67.5">
      <c r="A165" s="3">
        <v>154</v>
      </c>
      <c r="B165" s="55" t="s">
        <v>351</v>
      </c>
      <c r="C165" s="69" t="s">
        <v>78</v>
      </c>
      <c r="D165" s="59">
        <v>1</v>
      </c>
      <c r="E165" s="62"/>
      <c r="F165" s="24"/>
      <c r="G165" s="24"/>
      <c r="H165" s="24"/>
      <c r="I165" s="24"/>
      <c r="J165" s="15"/>
      <c r="K165" s="15"/>
      <c r="L165" s="15"/>
      <c r="M165" s="15"/>
      <c r="N165" s="15"/>
    </row>
    <row r="166" spans="1:14" ht="22.5">
      <c r="A166" s="3">
        <v>155</v>
      </c>
      <c r="B166" s="55" t="s">
        <v>352</v>
      </c>
      <c r="C166" s="69" t="s">
        <v>78</v>
      </c>
      <c r="D166" s="59">
        <v>1</v>
      </c>
      <c r="E166" s="56"/>
      <c r="F166" s="24"/>
      <c r="G166" s="24"/>
      <c r="H166" s="24"/>
      <c r="I166" s="24"/>
      <c r="J166" s="15"/>
      <c r="K166" s="15"/>
      <c r="L166" s="15"/>
      <c r="M166" s="15"/>
      <c r="N166" s="15"/>
    </row>
    <row r="167" spans="1:14" ht="22.5">
      <c r="A167" s="3">
        <v>156</v>
      </c>
      <c r="B167" s="55" t="s">
        <v>353</v>
      </c>
      <c r="C167" s="69" t="s">
        <v>78</v>
      </c>
      <c r="D167" s="59">
        <v>1</v>
      </c>
      <c r="E167" s="56"/>
      <c r="F167" s="24"/>
      <c r="G167" s="24"/>
      <c r="H167" s="24"/>
      <c r="I167" s="24"/>
      <c r="J167" s="15"/>
      <c r="K167" s="15"/>
      <c r="L167" s="15"/>
      <c r="M167" s="15"/>
      <c r="N167" s="15"/>
    </row>
    <row r="168" spans="1:14" ht="45">
      <c r="A168" s="3">
        <v>157</v>
      </c>
      <c r="B168" s="55" t="s">
        <v>354</v>
      </c>
      <c r="C168" s="69" t="s">
        <v>78</v>
      </c>
      <c r="D168" s="59">
        <v>1</v>
      </c>
      <c r="E168" s="62"/>
      <c r="F168" s="24"/>
      <c r="G168" s="24"/>
      <c r="H168" s="24"/>
      <c r="I168" s="24"/>
      <c r="J168" s="15"/>
      <c r="K168" s="15"/>
      <c r="L168" s="15"/>
      <c r="M168" s="15"/>
      <c r="N168" s="15"/>
    </row>
    <row r="169" spans="1:14" ht="45">
      <c r="A169" s="3">
        <v>158</v>
      </c>
      <c r="B169" s="55" t="s">
        <v>239</v>
      </c>
      <c r="C169" s="69" t="s">
        <v>78</v>
      </c>
      <c r="D169" s="59">
        <v>1</v>
      </c>
      <c r="E169" s="62"/>
      <c r="F169" s="24"/>
      <c r="G169" s="24"/>
      <c r="H169" s="24"/>
      <c r="I169" s="24"/>
      <c r="J169" s="15"/>
      <c r="K169" s="15"/>
      <c r="L169" s="15"/>
      <c r="M169" s="15"/>
      <c r="N169" s="15"/>
    </row>
    <row r="170" spans="1:14" ht="33.75">
      <c r="A170" s="3">
        <v>159</v>
      </c>
      <c r="B170" s="55" t="s">
        <v>355</v>
      </c>
      <c r="C170" s="69" t="s">
        <v>78</v>
      </c>
      <c r="D170" s="59">
        <v>1</v>
      </c>
      <c r="E170" s="56"/>
      <c r="F170" s="24"/>
      <c r="G170" s="24"/>
      <c r="H170" s="24"/>
      <c r="I170" s="24"/>
      <c r="J170" s="15"/>
      <c r="K170" s="15"/>
      <c r="L170" s="15"/>
      <c r="M170" s="15"/>
      <c r="N170" s="15"/>
    </row>
    <row r="171" spans="1:14" ht="33.75">
      <c r="A171" s="3">
        <v>160</v>
      </c>
      <c r="B171" s="55" t="s">
        <v>355</v>
      </c>
      <c r="C171" s="69" t="s">
        <v>78</v>
      </c>
      <c r="D171" s="59">
        <v>1</v>
      </c>
      <c r="E171" s="56"/>
      <c r="F171" s="24"/>
      <c r="G171" s="24"/>
      <c r="H171" s="24"/>
      <c r="I171" s="24"/>
      <c r="J171" s="15"/>
      <c r="K171" s="15"/>
      <c r="L171" s="15"/>
      <c r="M171" s="15"/>
      <c r="N171" s="15"/>
    </row>
    <row r="172" spans="1:14" ht="33.75">
      <c r="A172" s="3">
        <v>161</v>
      </c>
      <c r="B172" s="55" t="s">
        <v>356</v>
      </c>
      <c r="C172" s="69" t="s">
        <v>789</v>
      </c>
      <c r="D172" s="59">
        <v>1</v>
      </c>
      <c r="E172" s="56"/>
      <c r="F172" s="24"/>
      <c r="G172" s="24"/>
      <c r="H172" s="24"/>
      <c r="I172" s="24"/>
      <c r="J172" s="15"/>
      <c r="K172" s="15"/>
      <c r="L172" s="15"/>
      <c r="M172" s="15"/>
      <c r="N172" s="15"/>
    </row>
    <row r="173" spans="1:14" ht="56.25">
      <c r="A173" s="3">
        <v>162</v>
      </c>
      <c r="B173" s="16" t="s">
        <v>293</v>
      </c>
      <c r="C173" s="69" t="s">
        <v>78</v>
      </c>
      <c r="D173" s="59">
        <v>1</v>
      </c>
      <c r="E173" s="60"/>
      <c r="F173" s="24"/>
      <c r="G173" s="24"/>
      <c r="H173" s="24"/>
      <c r="I173" s="24"/>
      <c r="J173" s="15"/>
      <c r="K173" s="15"/>
      <c r="L173" s="15"/>
      <c r="M173" s="15"/>
      <c r="N173" s="15"/>
    </row>
    <row r="174" spans="1:14">
      <c r="A174" s="3">
        <v>163</v>
      </c>
      <c r="B174" s="55" t="s">
        <v>240</v>
      </c>
      <c r="C174" s="69" t="s">
        <v>78</v>
      </c>
      <c r="D174" s="59">
        <v>6</v>
      </c>
      <c r="E174" s="57"/>
      <c r="F174" s="24"/>
      <c r="G174" s="24"/>
      <c r="H174" s="24"/>
      <c r="I174" s="24"/>
      <c r="J174" s="15"/>
      <c r="K174" s="15"/>
      <c r="L174" s="15"/>
      <c r="M174" s="15"/>
      <c r="N174" s="15"/>
    </row>
    <row r="175" spans="1:14">
      <c r="A175" s="3">
        <v>164</v>
      </c>
      <c r="B175" s="55" t="s">
        <v>241</v>
      </c>
      <c r="C175" s="69" t="s">
        <v>78</v>
      </c>
      <c r="D175" s="59">
        <v>1</v>
      </c>
      <c r="E175" s="57"/>
      <c r="F175" s="24"/>
      <c r="G175" s="24"/>
      <c r="H175" s="24"/>
      <c r="I175" s="24"/>
      <c r="J175" s="15"/>
      <c r="K175" s="15"/>
      <c r="L175" s="15"/>
      <c r="M175" s="15"/>
      <c r="N175" s="15"/>
    </row>
    <row r="176" spans="1:14">
      <c r="A176" s="3">
        <v>165</v>
      </c>
      <c r="B176" s="55" t="s">
        <v>242</v>
      </c>
      <c r="C176" s="69" t="s">
        <v>78</v>
      </c>
      <c r="D176" s="59">
        <v>6</v>
      </c>
      <c r="E176" s="57"/>
      <c r="F176" s="24"/>
      <c r="G176" s="24"/>
      <c r="H176" s="24"/>
      <c r="I176" s="24"/>
      <c r="J176" s="15"/>
      <c r="K176" s="15"/>
      <c r="L176" s="15"/>
      <c r="M176" s="15"/>
      <c r="N176" s="15"/>
    </row>
    <row r="177" spans="1:14">
      <c r="A177" s="3">
        <v>166</v>
      </c>
      <c r="B177" s="55" t="s">
        <v>243</v>
      </c>
      <c r="C177" s="69" t="s">
        <v>78</v>
      </c>
      <c r="D177" s="59">
        <v>6</v>
      </c>
      <c r="E177" s="57"/>
      <c r="F177" s="24"/>
      <c r="G177" s="24"/>
      <c r="H177" s="24"/>
      <c r="I177" s="24"/>
      <c r="J177" s="15"/>
      <c r="K177" s="15"/>
      <c r="L177" s="15"/>
      <c r="M177" s="15"/>
      <c r="N177" s="15"/>
    </row>
    <row r="178" spans="1:14">
      <c r="A178" s="3">
        <v>167</v>
      </c>
      <c r="B178" s="55" t="s">
        <v>244</v>
      </c>
      <c r="C178" s="69" t="s">
        <v>78</v>
      </c>
      <c r="D178" s="59">
        <v>1</v>
      </c>
      <c r="E178" s="57"/>
      <c r="F178" s="24"/>
      <c r="G178" s="24"/>
      <c r="H178" s="24"/>
      <c r="I178" s="24"/>
      <c r="J178" s="15"/>
      <c r="K178" s="15"/>
      <c r="L178" s="15"/>
      <c r="M178" s="15"/>
      <c r="N178" s="15"/>
    </row>
    <row r="179" spans="1:14">
      <c r="A179" s="3">
        <v>168</v>
      </c>
      <c r="B179" s="55" t="s">
        <v>245</v>
      </c>
      <c r="C179" s="69" t="s">
        <v>78</v>
      </c>
      <c r="D179" s="59">
        <v>1</v>
      </c>
      <c r="E179" s="57"/>
      <c r="F179" s="24"/>
      <c r="G179" s="24"/>
      <c r="H179" s="24"/>
      <c r="I179" s="24"/>
      <c r="J179" s="15"/>
      <c r="K179" s="15"/>
      <c r="L179" s="15"/>
      <c r="M179" s="15"/>
      <c r="N179" s="15"/>
    </row>
    <row r="180" spans="1:14">
      <c r="A180" s="3">
        <v>169</v>
      </c>
      <c r="B180" s="55" t="s">
        <v>246</v>
      </c>
      <c r="C180" s="69" t="s">
        <v>78</v>
      </c>
      <c r="D180" s="59">
        <v>1</v>
      </c>
      <c r="E180" s="57"/>
      <c r="F180" s="24"/>
      <c r="G180" s="24"/>
      <c r="H180" s="24"/>
      <c r="I180" s="24"/>
      <c r="J180" s="15"/>
      <c r="K180" s="15"/>
      <c r="L180" s="15"/>
      <c r="M180" s="15"/>
      <c r="N180" s="15"/>
    </row>
    <row r="181" spans="1:14">
      <c r="A181" s="3">
        <v>170</v>
      </c>
      <c r="B181" s="55" t="s">
        <v>247</v>
      </c>
      <c r="C181" s="69" t="s">
        <v>78</v>
      </c>
      <c r="D181" s="59">
        <v>1</v>
      </c>
      <c r="E181" s="57"/>
      <c r="F181" s="24"/>
      <c r="G181" s="24"/>
      <c r="H181" s="24"/>
      <c r="I181" s="24"/>
      <c r="J181" s="15"/>
      <c r="K181" s="15"/>
      <c r="L181" s="15"/>
      <c r="M181" s="15"/>
      <c r="N181" s="15"/>
    </row>
    <row r="182" spans="1:14">
      <c r="A182" s="3">
        <v>171</v>
      </c>
      <c r="B182" s="55" t="s">
        <v>248</v>
      </c>
      <c r="C182" s="69" t="s">
        <v>78</v>
      </c>
      <c r="D182" s="59">
        <v>1</v>
      </c>
      <c r="E182" s="57"/>
      <c r="F182" s="24"/>
      <c r="G182" s="24"/>
      <c r="H182" s="24"/>
      <c r="I182" s="24"/>
      <c r="J182" s="15"/>
      <c r="K182" s="15"/>
      <c r="L182" s="15"/>
      <c r="M182" s="15"/>
      <c r="N182" s="15"/>
    </row>
    <row r="183" spans="1:14">
      <c r="A183" s="3">
        <v>172</v>
      </c>
      <c r="B183" s="55" t="s">
        <v>357</v>
      </c>
      <c r="C183" s="69" t="s">
        <v>78</v>
      </c>
      <c r="D183" s="59">
        <v>1</v>
      </c>
      <c r="E183" s="57"/>
      <c r="F183" s="24"/>
      <c r="G183" s="24"/>
      <c r="H183" s="24"/>
      <c r="I183" s="24"/>
      <c r="J183" s="15"/>
      <c r="K183" s="15"/>
      <c r="L183" s="15"/>
      <c r="M183" s="15"/>
      <c r="N183" s="15"/>
    </row>
    <row r="184" spans="1:14" ht="56.25">
      <c r="A184" s="3">
        <v>173</v>
      </c>
      <c r="B184" s="55" t="s">
        <v>249</v>
      </c>
      <c r="C184" s="69" t="s">
        <v>78</v>
      </c>
      <c r="D184" s="59">
        <v>1</v>
      </c>
      <c r="E184" s="62"/>
      <c r="F184" s="24"/>
      <c r="G184" s="24"/>
      <c r="H184" s="24"/>
      <c r="I184" s="24"/>
      <c r="J184" s="15"/>
      <c r="K184" s="15"/>
      <c r="L184" s="15"/>
      <c r="M184" s="15"/>
      <c r="N184" s="15"/>
    </row>
    <row r="185" spans="1:14" ht="24.75" customHeight="1">
      <c r="A185" s="3">
        <v>174</v>
      </c>
      <c r="B185" s="55" t="s">
        <v>250</v>
      </c>
      <c r="C185" s="69" t="s">
        <v>78</v>
      </c>
      <c r="D185" s="59">
        <v>1</v>
      </c>
      <c r="E185" s="62"/>
      <c r="F185" s="24"/>
      <c r="G185" s="24"/>
      <c r="H185" s="24"/>
      <c r="I185" s="24"/>
      <c r="J185" s="15"/>
      <c r="K185" s="15"/>
      <c r="L185" s="15"/>
      <c r="M185" s="15"/>
      <c r="N185" s="15"/>
    </row>
    <row r="186" spans="1:14" ht="33.75">
      <c r="A186" s="3">
        <v>175</v>
      </c>
      <c r="B186" s="55" t="s">
        <v>358</v>
      </c>
      <c r="C186" s="69" t="s">
        <v>78</v>
      </c>
      <c r="D186" s="59">
        <v>1</v>
      </c>
      <c r="E186" s="62"/>
      <c r="F186" s="24"/>
      <c r="G186" s="24"/>
      <c r="H186" s="24"/>
      <c r="I186" s="24"/>
      <c r="J186" s="15"/>
      <c r="K186" s="15"/>
      <c r="L186" s="15"/>
      <c r="M186" s="15"/>
      <c r="N186" s="15"/>
    </row>
    <row r="187" spans="1:14">
      <c r="A187" s="3">
        <v>176</v>
      </c>
      <c r="B187" s="55" t="s">
        <v>251</v>
      </c>
      <c r="C187" s="69" t="s">
        <v>78</v>
      </c>
      <c r="D187" s="59">
        <v>1</v>
      </c>
      <c r="E187" s="56"/>
      <c r="F187" s="24"/>
      <c r="G187" s="24"/>
      <c r="H187" s="24"/>
      <c r="I187" s="24"/>
      <c r="J187" s="15"/>
      <c r="K187" s="15"/>
      <c r="L187" s="15"/>
      <c r="M187" s="15"/>
      <c r="N187" s="15"/>
    </row>
    <row r="188" spans="1:14" ht="22.5">
      <c r="A188" s="3">
        <v>177</v>
      </c>
      <c r="B188" s="55" t="s">
        <v>252</v>
      </c>
      <c r="C188" s="69" t="s">
        <v>78</v>
      </c>
      <c r="D188" s="59">
        <v>1</v>
      </c>
      <c r="E188" s="56"/>
      <c r="F188" s="24"/>
      <c r="G188" s="24"/>
      <c r="H188" s="24"/>
      <c r="I188" s="24"/>
      <c r="J188" s="15"/>
      <c r="K188" s="15"/>
      <c r="L188" s="15"/>
      <c r="M188" s="15"/>
      <c r="N188" s="15"/>
    </row>
    <row r="189" spans="1:14" ht="33.75">
      <c r="A189" s="3">
        <v>178</v>
      </c>
      <c r="B189" s="58" t="s">
        <v>253</v>
      </c>
      <c r="C189" s="69" t="s">
        <v>78</v>
      </c>
      <c r="D189" s="59">
        <v>1</v>
      </c>
      <c r="E189" s="62"/>
      <c r="F189" s="24"/>
      <c r="G189" s="24"/>
      <c r="H189" s="24"/>
      <c r="I189" s="24"/>
      <c r="J189" s="15"/>
      <c r="K189" s="15"/>
      <c r="L189" s="15"/>
      <c r="M189" s="15"/>
      <c r="N189" s="15"/>
    </row>
    <row r="190" spans="1:14" ht="33.75">
      <c r="A190" s="3">
        <v>179</v>
      </c>
      <c r="B190" s="58" t="s">
        <v>254</v>
      </c>
      <c r="C190" s="69" t="s">
        <v>78</v>
      </c>
      <c r="D190" s="59">
        <v>1</v>
      </c>
      <c r="E190" s="62"/>
      <c r="F190" s="24"/>
      <c r="G190" s="24"/>
      <c r="H190" s="24"/>
      <c r="I190" s="24"/>
      <c r="J190" s="15"/>
      <c r="K190" s="15"/>
      <c r="L190" s="15"/>
      <c r="M190" s="15"/>
      <c r="N190" s="15"/>
    </row>
    <row r="191" spans="1:14" ht="22.5">
      <c r="A191" s="3">
        <v>180</v>
      </c>
      <c r="B191" s="55" t="s">
        <v>359</v>
      </c>
      <c r="C191" s="98" t="s">
        <v>789</v>
      </c>
      <c r="D191" s="59">
        <v>5</v>
      </c>
      <c r="E191" s="57"/>
      <c r="F191" s="24"/>
      <c r="G191" s="24"/>
      <c r="H191" s="24"/>
      <c r="I191" s="24"/>
      <c r="J191" s="15"/>
      <c r="K191" s="15"/>
      <c r="L191" s="15"/>
      <c r="M191" s="15"/>
      <c r="N191" s="15"/>
    </row>
    <row r="192" spans="1:14" ht="22.5">
      <c r="A192" s="3">
        <v>181</v>
      </c>
      <c r="B192" s="55" t="s">
        <v>255</v>
      </c>
      <c r="C192" s="69" t="s">
        <v>78</v>
      </c>
      <c r="D192" s="59">
        <v>5</v>
      </c>
      <c r="E192" s="56"/>
      <c r="F192" s="24"/>
      <c r="G192" s="24"/>
      <c r="H192" s="24"/>
      <c r="I192" s="24"/>
      <c r="J192" s="15"/>
      <c r="K192" s="15"/>
      <c r="L192" s="15"/>
      <c r="M192" s="15"/>
      <c r="N192" s="15"/>
    </row>
    <row r="193" spans="1:14">
      <c r="A193" s="3">
        <v>182</v>
      </c>
      <c r="B193" s="55" t="s">
        <v>256</v>
      </c>
      <c r="C193" s="98" t="s">
        <v>789</v>
      </c>
      <c r="D193" s="59">
        <v>5</v>
      </c>
      <c r="E193" s="57"/>
      <c r="F193" s="24"/>
      <c r="G193" s="24"/>
      <c r="H193" s="24"/>
      <c r="I193" s="24"/>
      <c r="J193" s="15"/>
      <c r="K193" s="15"/>
      <c r="L193" s="15"/>
      <c r="M193" s="15"/>
      <c r="N193" s="15"/>
    </row>
    <row r="194" spans="1:14">
      <c r="A194" s="3">
        <v>183</v>
      </c>
      <c r="B194" s="55" t="s">
        <v>257</v>
      </c>
      <c r="C194" s="69" t="s">
        <v>78</v>
      </c>
      <c r="D194" s="59">
        <v>5</v>
      </c>
      <c r="E194" s="56"/>
      <c r="F194" s="24"/>
      <c r="G194" s="24"/>
      <c r="H194" s="24"/>
      <c r="I194" s="24"/>
      <c r="J194" s="15"/>
      <c r="K194" s="15"/>
      <c r="L194" s="15"/>
      <c r="M194" s="15"/>
      <c r="N194" s="15"/>
    </row>
    <row r="195" spans="1:14">
      <c r="A195" s="3">
        <v>184</v>
      </c>
      <c r="B195" s="55" t="s">
        <v>258</v>
      </c>
      <c r="C195" s="98" t="s">
        <v>789</v>
      </c>
      <c r="D195" s="59">
        <v>5</v>
      </c>
      <c r="E195" s="57"/>
      <c r="F195" s="24"/>
      <c r="G195" s="24"/>
      <c r="H195" s="24"/>
      <c r="I195" s="24"/>
      <c r="J195" s="15"/>
      <c r="K195" s="15"/>
      <c r="L195" s="15"/>
      <c r="M195" s="15"/>
      <c r="N195" s="15"/>
    </row>
    <row r="196" spans="1:14">
      <c r="A196" s="3">
        <v>185</v>
      </c>
      <c r="B196" s="55" t="s">
        <v>259</v>
      </c>
      <c r="C196" s="98" t="s">
        <v>789</v>
      </c>
      <c r="D196" s="59">
        <v>5</v>
      </c>
      <c r="E196" s="56"/>
      <c r="F196" s="24"/>
      <c r="G196" s="24"/>
      <c r="H196" s="24"/>
      <c r="I196" s="24"/>
      <c r="J196" s="15"/>
      <c r="K196" s="15"/>
      <c r="L196" s="15"/>
      <c r="M196" s="15"/>
      <c r="N196" s="15"/>
    </row>
    <row r="197" spans="1:14" ht="22.5">
      <c r="A197" s="3">
        <v>186</v>
      </c>
      <c r="B197" s="55" t="s">
        <v>260</v>
      </c>
      <c r="C197" s="98" t="s">
        <v>789</v>
      </c>
      <c r="D197" s="59">
        <v>5</v>
      </c>
      <c r="E197" s="60"/>
      <c r="F197" s="24"/>
      <c r="G197" s="24"/>
      <c r="H197" s="24"/>
      <c r="I197" s="24"/>
      <c r="J197" s="15"/>
      <c r="K197" s="15"/>
      <c r="L197" s="15"/>
      <c r="M197" s="15"/>
      <c r="N197" s="15"/>
    </row>
    <row r="198" spans="1:14">
      <c r="A198" s="3">
        <v>187</v>
      </c>
      <c r="B198" s="58" t="s">
        <v>261</v>
      </c>
      <c r="C198" s="98" t="s">
        <v>789</v>
      </c>
      <c r="D198" s="59">
        <v>5</v>
      </c>
      <c r="E198" s="60"/>
      <c r="F198" s="24"/>
      <c r="G198" s="24"/>
      <c r="H198" s="24"/>
      <c r="I198" s="24"/>
      <c r="J198" s="15"/>
      <c r="K198" s="15"/>
      <c r="L198" s="15"/>
      <c r="M198" s="15"/>
      <c r="N198" s="15"/>
    </row>
    <row r="199" spans="1:14" ht="22.5">
      <c r="A199" s="3">
        <v>188</v>
      </c>
      <c r="B199" s="55" t="s">
        <v>262</v>
      </c>
      <c r="C199" s="69" t="s">
        <v>78</v>
      </c>
      <c r="D199" s="59">
        <v>5</v>
      </c>
      <c r="E199" s="57"/>
      <c r="F199" s="24"/>
      <c r="G199" s="24"/>
      <c r="H199" s="24"/>
      <c r="I199" s="24"/>
      <c r="J199" s="15"/>
      <c r="K199" s="15"/>
      <c r="L199" s="15"/>
      <c r="M199" s="15"/>
      <c r="N199" s="15"/>
    </row>
    <row r="200" spans="1:14">
      <c r="A200" s="3">
        <v>189</v>
      </c>
      <c r="B200" s="55" t="s">
        <v>263</v>
      </c>
      <c r="C200" s="98" t="s">
        <v>789</v>
      </c>
      <c r="D200" s="59">
        <v>5</v>
      </c>
      <c r="E200" s="57"/>
      <c r="F200" s="24"/>
      <c r="G200" s="24"/>
      <c r="H200" s="24"/>
      <c r="I200" s="24"/>
      <c r="J200" s="15"/>
      <c r="K200" s="15"/>
      <c r="L200" s="15"/>
      <c r="M200" s="15"/>
      <c r="N200" s="15"/>
    </row>
    <row r="201" spans="1:14" ht="45">
      <c r="A201" s="3">
        <v>190</v>
      </c>
      <c r="B201" s="55" t="s">
        <v>360</v>
      </c>
      <c r="C201" s="69" t="s">
        <v>78</v>
      </c>
      <c r="D201" s="59">
        <v>1</v>
      </c>
      <c r="E201" s="62"/>
      <c r="F201" s="24"/>
      <c r="G201" s="24"/>
      <c r="H201" s="24"/>
      <c r="I201" s="24"/>
      <c r="J201" s="15"/>
      <c r="K201" s="15"/>
      <c r="L201" s="15"/>
      <c r="M201" s="15"/>
      <c r="N201" s="15"/>
    </row>
    <row r="202" spans="1:14" ht="45">
      <c r="A202" s="3">
        <v>191</v>
      </c>
      <c r="B202" s="55" t="s">
        <v>361</v>
      </c>
      <c r="C202" s="69" t="s">
        <v>78</v>
      </c>
      <c r="D202" s="59">
        <v>1</v>
      </c>
      <c r="E202" s="62"/>
      <c r="F202" s="24"/>
      <c r="G202" s="24"/>
      <c r="H202" s="24"/>
      <c r="I202" s="24"/>
      <c r="J202" s="15"/>
      <c r="K202" s="15"/>
      <c r="L202" s="15"/>
      <c r="M202" s="15"/>
      <c r="N202" s="15"/>
    </row>
    <row r="203" spans="1:14" ht="45">
      <c r="A203" s="3">
        <v>192</v>
      </c>
      <c r="B203" s="55" t="s">
        <v>362</v>
      </c>
      <c r="C203" s="69" t="s">
        <v>78</v>
      </c>
      <c r="D203" s="59">
        <v>1</v>
      </c>
      <c r="E203" s="62"/>
      <c r="F203" s="24"/>
      <c r="G203" s="24"/>
      <c r="H203" s="24"/>
      <c r="I203" s="24"/>
      <c r="J203" s="15"/>
      <c r="K203" s="15"/>
      <c r="L203" s="15"/>
      <c r="M203" s="15"/>
      <c r="N203" s="15"/>
    </row>
    <row r="204" spans="1:14" ht="45">
      <c r="A204" s="3">
        <v>193</v>
      </c>
      <c r="B204" s="55" t="s">
        <v>363</v>
      </c>
      <c r="C204" s="69" t="s">
        <v>78</v>
      </c>
      <c r="D204" s="59">
        <v>1</v>
      </c>
      <c r="E204" s="62"/>
      <c r="F204" s="24"/>
      <c r="G204" s="24"/>
      <c r="H204" s="24"/>
      <c r="I204" s="24"/>
      <c r="J204" s="15"/>
      <c r="K204" s="15"/>
      <c r="L204" s="15"/>
      <c r="M204" s="15"/>
      <c r="N204" s="15"/>
    </row>
    <row r="205" spans="1:14" ht="33.75">
      <c r="A205" s="3">
        <v>194</v>
      </c>
      <c r="B205" s="58" t="s">
        <v>264</v>
      </c>
      <c r="C205" s="69" t="s">
        <v>78</v>
      </c>
      <c r="D205" s="59">
        <v>1</v>
      </c>
      <c r="E205" s="62"/>
      <c r="F205" s="24"/>
      <c r="G205" s="24"/>
      <c r="H205" s="24"/>
      <c r="I205" s="24"/>
      <c r="J205" s="15"/>
      <c r="K205" s="15"/>
      <c r="L205" s="15"/>
      <c r="M205" s="15"/>
      <c r="N205" s="15"/>
    </row>
    <row r="206" spans="1:14" ht="33.75">
      <c r="A206" s="3">
        <v>195</v>
      </c>
      <c r="B206" s="58" t="s">
        <v>265</v>
      </c>
      <c r="C206" s="69" t="s">
        <v>78</v>
      </c>
      <c r="D206" s="59">
        <v>1</v>
      </c>
      <c r="E206" s="62"/>
      <c r="F206" s="24"/>
      <c r="G206" s="24"/>
      <c r="H206" s="24"/>
      <c r="I206" s="24"/>
      <c r="J206" s="15"/>
      <c r="K206" s="15"/>
      <c r="L206" s="15"/>
      <c r="M206" s="15"/>
      <c r="N206" s="15"/>
    </row>
    <row r="207" spans="1:14" ht="45">
      <c r="A207" s="3">
        <v>196</v>
      </c>
      <c r="B207" s="55" t="s">
        <v>364</v>
      </c>
      <c r="C207" s="69" t="s">
        <v>78</v>
      </c>
      <c r="D207" s="59">
        <v>1</v>
      </c>
      <c r="E207" s="62"/>
      <c r="F207" s="24"/>
      <c r="G207" s="24"/>
      <c r="H207" s="24"/>
      <c r="I207" s="24"/>
      <c r="J207" s="15"/>
      <c r="K207" s="15"/>
      <c r="L207" s="15"/>
      <c r="M207" s="15"/>
      <c r="N207" s="15"/>
    </row>
    <row r="208" spans="1:14" ht="45">
      <c r="A208" s="3">
        <v>197</v>
      </c>
      <c r="B208" s="55" t="s">
        <v>365</v>
      </c>
      <c r="C208" s="69" t="s">
        <v>78</v>
      </c>
      <c r="D208" s="59">
        <v>1</v>
      </c>
      <c r="E208" s="62"/>
      <c r="F208" s="24"/>
      <c r="G208" s="24"/>
      <c r="H208" s="24"/>
      <c r="I208" s="24"/>
      <c r="J208" s="15"/>
      <c r="K208" s="15"/>
      <c r="L208" s="15"/>
      <c r="M208" s="15"/>
      <c r="N208" s="15"/>
    </row>
    <row r="209" spans="1:14" ht="45">
      <c r="A209" s="3">
        <v>198</v>
      </c>
      <c r="B209" s="55" t="s">
        <v>366</v>
      </c>
      <c r="C209" s="69" t="s">
        <v>78</v>
      </c>
      <c r="D209" s="59">
        <v>1</v>
      </c>
      <c r="E209" s="62"/>
      <c r="F209" s="24"/>
      <c r="G209" s="24"/>
      <c r="H209" s="24"/>
      <c r="I209" s="24"/>
      <c r="J209" s="15"/>
      <c r="K209" s="15"/>
      <c r="L209" s="15"/>
      <c r="M209" s="15"/>
      <c r="N209" s="15"/>
    </row>
    <row r="210" spans="1:14" ht="45">
      <c r="A210" s="3">
        <v>199</v>
      </c>
      <c r="B210" s="55" t="s">
        <v>367</v>
      </c>
      <c r="C210" s="69" t="s">
        <v>78</v>
      </c>
      <c r="D210" s="59">
        <v>1</v>
      </c>
      <c r="E210" s="62"/>
      <c r="F210" s="24"/>
      <c r="G210" s="24"/>
      <c r="H210" s="24"/>
      <c r="I210" s="24"/>
      <c r="J210" s="15"/>
      <c r="K210" s="15"/>
      <c r="L210" s="15"/>
      <c r="M210" s="15"/>
      <c r="N210" s="15"/>
    </row>
    <row r="211" spans="1:14" ht="45">
      <c r="A211" s="3">
        <v>200</v>
      </c>
      <c r="B211" s="55" t="s">
        <v>368</v>
      </c>
      <c r="C211" s="69" t="s">
        <v>78</v>
      </c>
      <c r="D211" s="59">
        <v>1</v>
      </c>
      <c r="E211" s="62"/>
      <c r="F211" s="24"/>
      <c r="G211" s="24"/>
      <c r="H211" s="24"/>
      <c r="I211" s="24"/>
      <c r="J211" s="15"/>
      <c r="K211" s="15"/>
      <c r="L211" s="15"/>
      <c r="M211" s="15"/>
      <c r="N211" s="15"/>
    </row>
    <row r="212" spans="1:14" ht="45">
      <c r="A212" s="3">
        <v>201</v>
      </c>
      <c r="B212" s="55" t="s">
        <v>369</v>
      </c>
      <c r="C212" s="69" t="s">
        <v>78</v>
      </c>
      <c r="D212" s="59">
        <v>1</v>
      </c>
      <c r="E212" s="62"/>
      <c r="F212" s="24"/>
      <c r="G212" s="24"/>
      <c r="H212" s="24"/>
      <c r="I212" s="24"/>
      <c r="J212" s="15"/>
      <c r="K212" s="15"/>
      <c r="L212" s="15"/>
      <c r="M212" s="15"/>
      <c r="N212" s="15"/>
    </row>
    <row r="213" spans="1:14" ht="33.75">
      <c r="A213" s="3">
        <v>202</v>
      </c>
      <c r="B213" s="55" t="s">
        <v>370</v>
      </c>
      <c r="C213" s="69" t="s">
        <v>78</v>
      </c>
      <c r="D213" s="59">
        <v>1</v>
      </c>
      <c r="E213" s="56"/>
      <c r="F213" s="24"/>
      <c r="G213" s="24"/>
      <c r="H213" s="24"/>
      <c r="I213" s="24"/>
      <c r="J213" s="15"/>
      <c r="K213" s="15"/>
      <c r="L213" s="15"/>
      <c r="M213" s="15"/>
      <c r="N213" s="15"/>
    </row>
    <row r="214" spans="1:14" ht="13.5" customHeight="1">
      <c r="A214" s="3">
        <v>203</v>
      </c>
      <c r="B214" s="55" t="s">
        <v>371</v>
      </c>
      <c r="C214" s="69" t="s">
        <v>78</v>
      </c>
      <c r="D214" s="59">
        <v>1</v>
      </c>
      <c r="E214" s="56"/>
      <c r="F214" s="24"/>
      <c r="G214" s="24"/>
      <c r="H214" s="24"/>
      <c r="I214" s="24"/>
      <c r="J214" s="15"/>
      <c r="K214" s="15"/>
      <c r="L214" s="15"/>
      <c r="M214" s="15"/>
      <c r="N214" s="15"/>
    </row>
    <row r="215" spans="1:14" ht="33.75">
      <c r="A215" s="3">
        <v>204</v>
      </c>
      <c r="B215" s="55" t="s">
        <v>372</v>
      </c>
      <c r="C215" s="69" t="s">
        <v>78</v>
      </c>
      <c r="D215" s="59">
        <v>1</v>
      </c>
      <c r="E215" s="56"/>
      <c r="F215" s="24"/>
      <c r="G215" s="24"/>
      <c r="H215" s="24"/>
      <c r="I215" s="24"/>
      <c r="J215" s="15"/>
      <c r="K215" s="15"/>
      <c r="L215" s="15"/>
      <c r="M215" s="15"/>
      <c r="N215" s="15"/>
    </row>
    <row r="216" spans="1:14" ht="33.75">
      <c r="A216" s="3">
        <v>205</v>
      </c>
      <c r="B216" s="55" t="s">
        <v>373</v>
      </c>
      <c r="C216" s="69" t="s">
        <v>78</v>
      </c>
      <c r="D216" s="59">
        <v>1</v>
      </c>
      <c r="E216" s="56"/>
      <c r="F216" s="24"/>
      <c r="G216" s="24"/>
      <c r="H216" s="24"/>
      <c r="I216" s="24"/>
      <c r="J216" s="15"/>
      <c r="K216" s="15"/>
      <c r="L216" s="15"/>
      <c r="M216" s="15"/>
      <c r="N216" s="15"/>
    </row>
    <row r="217" spans="1:14" ht="33.75">
      <c r="A217" s="3">
        <v>206</v>
      </c>
      <c r="B217" s="55" t="s">
        <v>374</v>
      </c>
      <c r="C217" s="69" t="s">
        <v>78</v>
      </c>
      <c r="D217" s="59">
        <v>1</v>
      </c>
      <c r="E217" s="56"/>
      <c r="F217" s="24"/>
      <c r="G217" s="24"/>
      <c r="H217" s="24"/>
      <c r="I217" s="24"/>
      <c r="J217" s="15"/>
      <c r="K217" s="15"/>
      <c r="L217" s="15"/>
      <c r="M217" s="15"/>
      <c r="N217" s="15"/>
    </row>
    <row r="218" spans="1:14" ht="14.25" customHeight="1">
      <c r="A218" s="3">
        <v>207</v>
      </c>
      <c r="B218" s="55" t="s">
        <v>375</v>
      </c>
      <c r="C218" s="69" t="s">
        <v>78</v>
      </c>
      <c r="D218" s="59">
        <v>1</v>
      </c>
      <c r="E218" s="56"/>
      <c r="F218" s="24"/>
      <c r="G218" s="24"/>
      <c r="H218" s="24"/>
      <c r="I218" s="24"/>
      <c r="J218" s="15"/>
      <c r="K218" s="15"/>
      <c r="L218" s="15"/>
      <c r="M218" s="15"/>
      <c r="N218" s="15"/>
    </row>
    <row r="219" spans="1:14" ht="14.25" customHeight="1">
      <c r="A219" s="3">
        <v>208</v>
      </c>
      <c r="B219" s="55" t="s">
        <v>376</v>
      </c>
      <c r="C219" s="69" t="s">
        <v>78</v>
      </c>
      <c r="D219" s="59">
        <v>1</v>
      </c>
      <c r="E219" s="62"/>
      <c r="F219" s="24"/>
      <c r="G219" s="24"/>
      <c r="H219" s="24"/>
      <c r="I219" s="24"/>
      <c r="J219" s="15"/>
      <c r="K219" s="15"/>
      <c r="L219" s="15"/>
      <c r="M219" s="15"/>
      <c r="N219" s="15"/>
    </row>
    <row r="220" spans="1:14" ht="23.25" customHeight="1">
      <c r="A220" s="3">
        <v>209</v>
      </c>
      <c r="B220" s="55" t="s">
        <v>266</v>
      </c>
      <c r="C220" s="69" t="s">
        <v>78</v>
      </c>
      <c r="D220" s="59">
        <v>1</v>
      </c>
      <c r="E220" s="62"/>
      <c r="F220" s="24"/>
      <c r="G220" s="24"/>
      <c r="H220" s="24"/>
      <c r="I220" s="24"/>
      <c r="J220" s="15"/>
      <c r="K220" s="15"/>
      <c r="L220" s="15"/>
      <c r="M220" s="15"/>
      <c r="N220" s="15"/>
    </row>
    <row r="221" spans="1:14" ht="33.75">
      <c r="A221" s="3">
        <v>210</v>
      </c>
      <c r="B221" s="58" t="s">
        <v>267</v>
      </c>
      <c r="C221" s="69" t="s">
        <v>78</v>
      </c>
      <c r="D221" s="59">
        <v>1</v>
      </c>
      <c r="E221" s="62"/>
      <c r="F221" s="24"/>
      <c r="G221" s="24"/>
      <c r="H221" s="24"/>
      <c r="I221" s="24"/>
      <c r="J221" s="15"/>
      <c r="K221" s="15"/>
      <c r="L221" s="15"/>
      <c r="M221" s="15"/>
      <c r="N221" s="15"/>
    </row>
    <row r="222" spans="1:14" ht="24" customHeight="1">
      <c r="A222" s="3">
        <v>211</v>
      </c>
      <c r="B222" s="55" t="s">
        <v>377</v>
      </c>
      <c r="C222" s="69" t="s">
        <v>78</v>
      </c>
      <c r="D222" s="59">
        <v>1</v>
      </c>
      <c r="E222" s="62"/>
      <c r="F222" s="24"/>
      <c r="G222" s="24"/>
      <c r="H222" s="24"/>
      <c r="I222" s="24"/>
      <c r="J222" s="15"/>
      <c r="K222" s="15"/>
      <c r="L222" s="15"/>
      <c r="M222" s="15"/>
      <c r="N222" s="15"/>
    </row>
    <row r="223" spans="1:14" ht="56.25">
      <c r="A223" s="3">
        <v>212</v>
      </c>
      <c r="B223" s="55" t="s">
        <v>378</v>
      </c>
      <c r="C223" s="69" t="s">
        <v>78</v>
      </c>
      <c r="D223" s="59">
        <v>1</v>
      </c>
      <c r="E223" s="62"/>
      <c r="F223" s="24"/>
      <c r="G223" s="24"/>
      <c r="H223" s="24"/>
      <c r="I223" s="24"/>
      <c r="J223" s="15"/>
      <c r="K223" s="15"/>
      <c r="L223" s="15"/>
      <c r="M223" s="15"/>
      <c r="N223" s="15"/>
    </row>
    <row r="224" spans="1:14" ht="22.5">
      <c r="A224" s="3">
        <v>213</v>
      </c>
      <c r="B224" s="55" t="s">
        <v>379</v>
      </c>
      <c r="C224" s="69" t="s">
        <v>78</v>
      </c>
      <c r="D224" s="59">
        <v>1</v>
      </c>
      <c r="E224" s="56"/>
      <c r="F224" s="24"/>
      <c r="G224" s="24"/>
      <c r="H224" s="24"/>
      <c r="I224" s="24"/>
      <c r="J224" s="15"/>
      <c r="K224" s="15"/>
      <c r="L224" s="15"/>
      <c r="M224" s="15"/>
      <c r="N224" s="15"/>
    </row>
    <row r="225" spans="1:14" ht="22.5">
      <c r="A225" s="3">
        <v>214</v>
      </c>
      <c r="B225" s="55" t="s">
        <v>380</v>
      </c>
      <c r="C225" s="69" t="s">
        <v>78</v>
      </c>
      <c r="D225" s="59">
        <v>1</v>
      </c>
      <c r="E225" s="56"/>
      <c r="F225" s="24"/>
      <c r="G225" s="24"/>
      <c r="H225" s="24"/>
      <c r="I225" s="24"/>
      <c r="J225" s="15"/>
      <c r="K225" s="15"/>
      <c r="L225" s="15"/>
      <c r="M225" s="15"/>
      <c r="N225" s="15"/>
    </row>
    <row r="226" spans="1:14" ht="22.5">
      <c r="A226" s="3">
        <v>215</v>
      </c>
      <c r="B226" s="55" t="s">
        <v>381</v>
      </c>
      <c r="C226" s="69" t="s">
        <v>78</v>
      </c>
      <c r="D226" s="59">
        <v>1</v>
      </c>
      <c r="E226" s="56"/>
      <c r="F226" s="24"/>
      <c r="G226" s="24"/>
      <c r="H226" s="24"/>
      <c r="I226" s="24"/>
      <c r="J226" s="15"/>
      <c r="K226" s="15"/>
      <c r="L226" s="15"/>
      <c r="M226" s="15"/>
      <c r="N226" s="15"/>
    </row>
    <row r="227" spans="1:14" ht="22.5">
      <c r="A227" s="3">
        <v>216</v>
      </c>
      <c r="B227" s="58" t="s">
        <v>268</v>
      </c>
      <c r="C227" s="69" t="s">
        <v>78</v>
      </c>
      <c r="D227" s="59">
        <v>1</v>
      </c>
      <c r="E227" s="62"/>
      <c r="F227" s="24"/>
      <c r="G227" s="24"/>
      <c r="H227" s="24"/>
      <c r="I227" s="24"/>
      <c r="J227" s="15"/>
      <c r="K227" s="15"/>
      <c r="L227" s="15"/>
      <c r="M227" s="15"/>
      <c r="N227" s="15"/>
    </row>
    <row r="228" spans="1:14" ht="22.5">
      <c r="A228" s="3">
        <v>217</v>
      </c>
      <c r="B228" s="55" t="s">
        <v>382</v>
      </c>
      <c r="C228" s="69" t="s">
        <v>78</v>
      </c>
      <c r="D228" s="59">
        <v>1</v>
      </c>
      <c r="E228" s="56"/>
      <c r="F228" s="24"/>
      <c r="G228" s="24"/>
      <c r="H228" s="24"/>
      <c r="I228" s="24"/>
      <c r="J228" s="15"/>
      <c r="K228" s="15"/>
      <c r="L228" s="15"/>
      <c r="M228" s="15"/>
      <c r="N228" s="15"/>
    </row>
    <row r="229" spans="1:14" ht="22.5">
      <c r="A229" s="3">
        <v>218</v>
      </c>
      <c r="B229" s="55" t="s">
        <v>383</v>
      </c>
      <c r="C229" s="69" t="s">
        <v>78</v>
      </c>
      <c r="D229" s="59">
        <v>1</v>
      </c>
      <c r="E229" s="56"/>
      <c r="F229" s="24"/>
      <c r="G229" s="24"/>
      <c r="H229" s="24"/>
      <c r="I229" s="24"/>
      <c r="J229" s="15"/>
      <c r="K229" s="15"/>
      <c r="L229" s="15"/>
      <c r="M229" s="15"/>
      <c r="N229" s="15"/>
    </row>
    <row r="230" spans="1:14" ht="22.5">
      <c r="A230" s="3">
        <v>219</v>
      </c>
      <c r="B230" s="58" t="s">
        <v>384</v>
      </c>
      <c r="C230" s="69" t="s">
        <v>78</v>
      </c>
      <c r="D230" s="59">
        <v>1</v>
      </c>
      <c r="E230" s="62"/>
      <c r="F230" s="24"/>
      <c r="G230" s="24"/>
      <c r="H230" s="24"/>
      <c r="I230" s="24"/>
      <c r="J230" s="15"/>
      <c r="K230" s="15"/>
      <c r="L230" s="15"/>
      <c r="M230" s="15"/>
      <c r="N230" s="15"/>
    </row>
    <row r="231" spans="1:14" ht="45">
      <c r="A231" s="3">
        <v>220</v>
      </c>
      <c r="B231" s="55" t="s">
        <v>269</v>
      </c>
      <c r="C231" s="69" t="s">
        <v>78</v>
      </c>
      <c r="D231" s="59">
        <v>1</v>
      </c>
      <c r="E231" s="56"/>
      <c r="F231" s="24"/>
      <c r="G231" s="24"/>
      <c r="H231" s="24"/>
      <c r="I231" s="24"/>
      <c r="J231" s="15"/>
      <c r="K231" s="15"/>
      <c r="L231" s="15"/>
      <c r="M231" s="15"/>
      <c r="N231" s="15"/>
    </row>
    <row r="232" spans="1:14" ht="45">
      <c r="A232" s="3">
        <v>221</v>
      </c>
      <c r="B232" s="55" t="s">
        <v>270</v>
      </c>
      <c r="C232" s="69" t="s">
        <v>78</v>
      </c>
      <c r="D232" s="59">
        <v>1</v>
      </c>
      <c r="E232" s="56"/>
      <c r="F232" s="24"/>
      <c r="G232" s="24"/>
      <c r="H232" s="24"/>
      <c r="I232" s="24"/>
      <c r="J232" s="15"/>
      <c r="K232" s="15"/>
      <c r="L232" s="15"/>
      <c r="M232" s="15"/>
      <c r="N232" s="15"/>
    </row>
    <row r="233" spans="1:14" ht="45">
      <c r="A233" s="3">
        <v>222</v>
      </c>
      <c r="B233" s="55" t="s">
        <v>271</v>
      </c>
      <c r="C233" s="69" t="s">
        <v>78</v>
      </c>
      <c r="D233" s="59">
        <v>1</v>
      </c>
      <c r="E233" s="56"/>
      <c r="F233" s="24"/>
      <c r="G233" s="24"/>
      <c r="H233" s="24"/>
      <c r="I233" s="24"/>
      <c r="J233" s="15"/>
      <c r="K233" s="15"/>
      <c r="L233" s="15"/>
      <c r="M233" s="15"/>
      <c r="N233" s="15"/>
    </row>
    <row r="234" spans="1:14" ht="56.25">
      <c r="A234" s="3">
        <v>223</v>
      </c>
      <c r="B234" s="55" t="s">
        <v>272</v>
      </c>
      <c r="C234" s="69" t="s">
        <v>78</v>
      </c>
      <c r="D234" s="59">
        <v>1</v>
      </c>
      <c r="E234" s="56"/>
      <c r="F234" s="24"/>
      <c r="G234" s="24"/>
      <c r="H234" s="24"/>
      <c r="I234" s="24"/>
      <c r="J234" s="15"/>
      <c r="K234" s="15"/>
      <c r="L234" s="15"/>
      <c r="M234" s="15"/>
      <c r="N234" s="15"/>
    </row>
    <row r="235" spans="1:14" ht="45">
      <c r="A235" s="3">
        <v>224</v>
      </c>
      <c r="B235" s="55" t="s">
        <v>269</v>
      </c>
      <c r="C235" s="69" t="s">
        <v>78</v>
      </c>
      <c r="D235" s="59">
        <v>1</v>
      </c>
      <c r="E235" s="56"/>
      <c r="F235" s="24"/>
      <c r="G235" s="24"/>
      <c r="H235" s="24"/>
      <c r="I235" s="24"/>
      <c r="J235" s="15"/>
      <c r="K235" s="15"/>
      <c r="L235" s="15"/>
      <c r="M235" s="15"/>
      <c r="N235" s="15"/>
    </row>
    <row r="236" spans="1:14" ht="45">
      <c r="A236" s="3">
        <v>225</v>
      </c>
      <c r="B236" s="55" t="s">
        <v>270</v>
      </c>
      <c r="C236" s="69" t="s">
        <v>78</v>
      </c>
      <c r="D236" s="59">
        <v>1</v>
      </c>
      <c r="E236" s="56"/>
      <c r="F236" s="24"/>
      <c r="G236" s="24"/>
      <c r="H236" s="24"/>
      <c r="I236" s="24"/>
      <c r="J236" s="15"/>
      <c r="K236" s="15"/>
      <c r="L236" s="15"/>
      <c r="M236" s="15"/>
      <c r="N236" s="15"/>
    </row>
    <row r="237" spans="1:14" ht="45">
      <c r="A237" s="3">
        <v>226</v>
      </c>
      <c r="B237" s="55" t="s">
        <v>271</v>
      </c>
      <c r="C237" s="69" t="s">
        <v>78</v>
      </c>
      <c r="D237" s="59">
        <v>1</v>
      </c>
      <c r="E237" s="56"/>
      <c r="F237" s="24"/>
      <c r="G237" s="24"/>
      <c r="H237" s="24"/>
      <c r="I237" s="24"/>
      <c r="J237" s="15"/>
      <c r="K237" s="15"/>
      <c r="L237" s="15"/>
      <c r="M237" s="15"/>
      <c r="N237" s="15"/>
    </row>
    <row r="238" spans="1:14" ht="56.25">
      <c r="A238" s="3">
        <v>227</v>
      </c>
      <c r="B238" s="55" t="s">
        <v>273</v>
      </c>
      <c r="C238" s="69" t="s">
        <v>78</v>
      </c>
      <c r="D238" s="59">
        <v>1</v>
      </c>
      <c r="E238" s="62"/>
      <c r="F238" s="24"/>
      <c r="G238" s="24"/>
      <c r="H238" s="24"/>
      <c r="I238" s="24"/>
      <c r="J238" s="15"/>
      <c r="K238" s="15"/>
      <c r="L238" s="15"/>
      <c r="M238" s="15"/>
      <c r="N238" s="15"/>
    </row>
    <row r="239" spans="1:14" ht="45">
      <c r="A239" s="3">
        <v>228</v>
      </c>
      <c r="B239" s="55" t="s">
        <v>269</v>
      </c>
      <c r="C239" s="69" t="s">
        <v>78</v>
      </c>
      <c r="D239" s="59">
        <v>1</v>
      </c>
      <c r="E239" s="56"/>
      <c r="F239" s="24"/>
      <c r="G239" s="24"/>
      <c r="H239" s="24"/>
      <c r="I239" s="24"/>
      <c r="J239" s="15"/>
      <c r="K239" s="15"/>
      <c r="L239" s="15"/>
      <c r="M239" s="15"/>
      <c r="N239" s="15"/>
    </row>
    <row r="240" spans="1:14" ht="45">
      <c r="A240" s="3">
        <v>229</v>
      </c>
      <c r="B240" s="55" t="s">
        <v>274</v>
      </c>
      <c r="C240" s="69" t="s">
        <v>78</v>
      </c>
      <c r="D240" s="59">
        <v>1</v>
      </c>
      <c r="E240" s="56"/>
      <c r="F240" s="24"/>
      <c r="G240" s="24"/>
      <c r="H240" s="24"/>
      <c r="I240" s="24"/>
      <c r="J240" s="15"/>
      <c r="K240" s="15"/>
      <c r="L240" s="15"/>
      <c r="M240" s="15"/>
      <c r="N240" s="15"/>
    </row>
    <row r="241" spans="1:14" ht="45">
      <c r="A241" s="3">
        <v>230</v>
      </c>
      <c r="B241" s="55" t="s">
        <v>271</v>
      </c>
      <c r="C241" s="69" t="s">
        <v>78</v>
      </c>
      <c r="D241" s="59">
        <v>1</v>
      </c>
      <c r="E241" s="56"/>
      <c r="F241" s="24"/>
      <c r="G241" s="24"/>
      <c r="H241" s="24"/>
      <c r="I241" s="24"/>
      <c r="J241" s="15"/>
      <c r="K241" s="15"/>
      <c r="L241" s="15"/>
      <c r="M241" s="15"/>
      <c r="N241" s="15"/>
    </row>
    <row r="242" spans="1:14" ht="56.25">
      <c r="A242" s="3">
        <v>231</v>
      </c>
      <c r="B242" s="55" t="s">
        <v>272</v>
      </c>
      <c r="C242" s="69" t="s">
        <v>78</v>
      </c>
      <c r="D242" s="59">
        <v>1</v>
      </c>
      <c r="E242" s="56"/>
      <c r="F242" s="24"/>
      <c r="G242" s="24"/>
      <c r="H242" s="24"/>
      <c r="I242" s="24"/>
      <c r="J242" s="15"/>
      <c r="K242" s="15"/>
      <c r="L242" s="15"/>
      <c r="M242" s="15"/>
      <c r="N242" s="15"/>
    </row>
    <row r="243" spans="1:14">
      <c r="A243" s="3">
        <v>232</v>
      </c>
      <c r="B243" s="55" t="s">
        <v>275</v>
      </c>
      <c r="C243" s="69" t="s">
        <v>78</v>
      </c>
      <c r="D243" s="59">
        <v>1</v>
      </c>
      <c r="E243" s="57"/>
      <c r="F243" s="24"/>
      <c r="G243" s="24"/>
      <c r="H243" s="24"/>
      <c r="I243" s="24"/>
      <c r="J243" s="15"/>
      <c r="K243" s="15"/>
      <c r="L243" s="15"/>
      <c r="M243" s="15"/>
      <c r="N243" s="15"/>
    </row>
    <row r="244" spans="1:14">
      <c r="A244" s="3">
        <v>233</v>
      </c>
      <c r="B244" s="55" t="s">
        <v>276</v>
      </c>
      <c r="C244" s="69" t="s">
        <v>78</v>
      </c>
      <c r="D244" s="59">
        <v>1</v>
      </c>
      <c r="E244" s="57"/>
      <c r="F244" s="24"/>
      <c r="G244" s="24"/>
      <c r="H244" s="24"/>
      <c r="I244" s="24"/>
      <c r="J244" s="15"/>
      <c r="K244" s="15"/>
      <c r="L244" s="15"/>
      <c r="M244" s="15"/>
      <c r="N244" s="15"/>
    </row>
    <row r="245" spans="1:14">
      <c r="A245" s="3">
        <v>234</v>
      </c>
      <c r="B245" s="55" t="s">
        <v>277</v>
      </c>
      <c r="C245" s="69" t="s">
        <v>78</v>
      </c>
      <c r="D245" s="59">
        <v>5</v>
      </c>
      <c r="E245" s="57"/>
      <c r="F245" s="24"/>
      <c r="G245" s="24"/>
      <c r="H245" s="24"/>
      <c r="I245" s="24"/>
      <c r="J245" s="15"/>
      <c r="K245" s="15"/>
      <c r="L245" s="15"/>
      <c r="M245" s="15"/>
      <c r="N245" s="15"/>
    </row>
    <row r="246" spans="1:14" ht="21" customHeight="1">
      <c r="A246" s="3">
        <v>235</v>
      </c>
      <c r="B246" s="58" t="s">
        <v>385</v>
      </c>
      <c r="C246" s="69" t="s">
        <v>77</v>
      </c>
      <c r="D246" s="59">
        <v>1</v>
      </c>
      <c r="E246" s="62"/>
      <c r="F246" s="24"/>
      <c r="G246" s="24"/>
      <c r="H246" s="24"/>
      <c r="I246" s="24"/>
      <c r="J246" s="15"/>
      <c r="K246" s="15"/>
      <c r="L246" s="15"/>
      <c r="M246" s="15"/>
      <c r="N246" s="15"/>
    </row>
    <row r="247" spans="1:14" ht="22.5">
      <c r="A247" s="3">
        <v>236</v>
      </c>
      <c r="B247" s="58" t="s">
        <v>386</v>
      </c>
      <c r="C247" s="69" t="s">
        <v>78</v>
      </c>
      <c r="D247" s="59">
        <v>1</v>
      </c>
      <c r="E247" s="62"/>
      <c r="F247" s="24"/>
      <c r="G247" s="24"/>
      <c r="H247" s="24"/>
      <c r="I247" s="24"/>
      <c r="J247" s="15"/>
      <c r="K247" s="15"/>
      <c r="L247" s="15"/>
      <c r="M247" s="15"/>
      <c r="N247" s="15"/>
    </row>
    <row r="248" spans="1:14">
      <c r="A248" s="3">
        <v>237</v>
      </c>
      <c r="B248" s="55" t="s">
        <v>387</v>
      </c>
      <c r="C248" s="69" t="s">
        <v>78</v>
      </c>
      <c r="D248" s="59">
        <v>1</v>
      </c>
      <c r="E248" s="57"/>
      <c r="F248" s="24"/>
      <c r="G248" s="24"/>
      <c r="H248" s="24"/>
      <c r="I248" s="24"/>
      <c r="J248" s="15"/>
      <c r="K248" s="15"/>
      <c r="L248" s="15"/>
      <c r="M248" s="15"/>
      <c r="N248" s="15"/>
    </row>
    <row r="249" spans="1:14">
      <c r="A249" s="3">
        <v>238</v>
      </c>
      <c r="B249" s="58" t="s">
        <v>278</v>
      </c>
      <c r="C249" s="69" t="s">
        <v>78</v>
      </c>
      <c r="D249" s="59">
        <v>1</v>
      </c>
      <c r="E249" s="60"/>
      <c r="F249" s="24"/>
      <c r="G249" s="24"/>
      <c r="H249" s="24"/>
      <c r="I249" s="24"/>
      <c r="J249" s="15"/>
      <c r="K249" s="15"/>
      <c r="L249" s="15"/>
      <c r="M249" s="15"/>
      <c r="N249" s="15"/>
    </row>
    <row r="250" spans="1:14">
      <c r="A250" s="3">
        <v>239</v>
      </c>
      <c r="B250" s="55" t="s">
        <v>279</v>
      </c>
      <c r="C250" s="69" t="s">
        <v>78</v>
      </c>
      <c r="D250" s="59">
        <v>6</v>
      </c>
      <c r="E250" s="57"/>
      <c r="F250" s="24"/>
      <c r="G250" s="24"/>
      <c r="H250" s="24"/>
      <c r="I250" s="24"/>
      <c r="J250" s="15"/>
      <c r="K250" s="15"/>
      <c r="L250" s="15"/>
      <c r="M250" s="15"/>
      <c r="N250" s="15"/>
    </row>
    <row r="251" spans="1:14">
      <c r="A251" s="3">
        <v>240</v>
      </c>
      <c r="B251" s="58" t="s">
        <v>388</v>
      </c>
      <c r="C251" s="69" t="s">
        <v>78</v>
      </c>
      <c r="D251" s="59">
        <v>1</v>
      </c>
      <c r="E251" s="62"/>
      <c r="F251" s="24"/>
      <c r="G251" s="24"/>
      <c r="H251" s="24"/>
      <c r="I251" s="24"/>
      <c r="J251" s="15"/>
      <c r="K251" s="15"/>
      <c r="L251" s="15"/>
      <c r="M251" s="15"/>
      <c r="N251" s="15"/>
    </row>
    <row r="252" spans="1:14">
      <c r="A252" s="3">
        <v>241</v>
      </c>
      <c r="B252" s="55" t="s">
        <v>389</v>
      </c>
      <c r="C252" s="69" t="s">
        <v>78</v>
      </c>
      <c r="D252" s="59">
        <v>1</v>
      </c>
      <c r="E252" s="57"/>
      <c r="F252" s="24"/>
      <c r="G252" s="24"/>
      <c r="H252" s="24"/>
      <c r="I252" s="24"/>
      <c r="J252" s="15"/>
      <c r="K252" s="15"/>
      <c r="L252" s="15"/>
      <c r="M252" s="15"/>
      <c r="N252" s="15"/>
    </row>
    <row r="253" spans="1:14" ht="22.5">
      <c r="A253" s="3">
        <v>242</v>
      </c>
      <c r="B253" s="58" t="s">
        <v>390</v>
      </c>
      <c r="C253" s="69" t="s">
        <v>78</v>
      </c>
      <c r="D253" s="59">
        <v>1</v>
      </c>
      <c r="E253" s="62"/>
      <c r="F253" s="24"/>
      <c r="G253" s="24"/>
      <c r="H253" s="24"/>
      <c r="I253" s="24"/>
      <c r="J253" s="15"/>
      <c r="K253" s="15"/>
      <c r="L253" s="15"/>
      <c r="M253" s="15"/>
      <c r="N253" s="15"/>
    </row>
    <row r="254" spans="1:14">
      <c r="A254" s="3">
        <v>243</v>
      </c>
      <c r="B254" s="55" t="s">
        <v>391</v>
      </c>
      <c r="C254" s="69" t="s">
        <v>78</v>
      </c>
      <c r="D254" s="59">
        <v>1</v>
      </c>
      <c r="E254" s="57"/>
      <c r="F254" s="24"/>
      <c r="G254" s="24"/>
      <c r="H254" s="24"/>
      <c r="I254" s="24"/>
      <c r="J254" s="15"/>
      <c r="K254" s="15"/>
      <c r="L254" s="15"/>
      <c r="M254" s="15"/>
      <c r="N254" s="15"/>
    </row>
    <row r="255" spans="1:14" ht="22.5">
      <c r="A255" s="3">
        <v>244</v>
      </c>
      <c r="B255" s="55" t="s">
        <v>392</v>
      </c>
      <c r="C255" s="69" t="s">
        <v>78</v>
      </c>
      <c r="D255" s="59">
        <v>1</v>
      </c>
      <c r="E255" s="56"/>
      <c r="F255" s="24"/>
      <c r="G255" s="24"/>
      <c r="H255" s="24"/>
      <c r="I255" s="24"/>
      <c r="J255" s="15"/>
      <c r="K255" s="15"/>
      <c r="L255" s="15"/>
      <c r="M255" s="15"/>
      <c r="N255" s="15"/>
    </row>
    <row r="256" spans="1:14">
      <c r="A256" s="3">
        <v>245</v>
      </c>
      <c r="B256" s="58" t="s">
        <v>393</v>
      </c>
      <c r="C256" s="69" t="s">
        <v>78</v>
      </c>
      <c r="D256" s="59">
        <v>1</v>
      </c>
      <c r="E256" s="60"/>
      <c r="F256" s="24"/>
      <c r="G256" s="24"/>
      <c r="H256" s="24"/>
      <c r="I256" s="24"/>
      <c r="J256" s="15"/>
      <c r="K256" s="15"/>
      <c r="L256" s="15"/>
      <c r="M256" s="15"/>
      <c r="N256" s="15"/>
    </row>
    <row r="257" spans="1:14" ht="22.5">
      <c r="A257" s="3">
        <v>246</v>
      </c>
      <c r="B257" s="55" t="s">
        <v>280</v>
      </c>
      <c r="C257" s="69" t="s">
        <v>78</v>
      </c>
      <c r="D257" s="59">
        <v>1</v>
      </c>
      <c r="E257" s="56"/>
      <c r="F257" s="24"/>
      <c r="G257" s="24"/>
      <c r="H257" s="24"/>
      <c r="I257" s="24"/>
      <c r="J257" s="15"/>
      <c r="K257" s="15"/>
      <c r="L257" s="15"/>
      <c r="M257" s="15"/>
      <c r="N257" s="15"/>
    </row>
    <row r="258" spans="1:14">
      <c r="A258" s="3">
        <v>247</v>
      </c>
      <c r="B258" s="55" t="s">
        <v>394</v>
      </c>
      <c r="C258" s="69" t="s">
        <v>78</v>
      </c>
      <c r="D258" s="59">
        <v>1</v>
      </c>
      <c r="E258" s="57"/>
      <c r="F258" s="24"/>
      <c r="G258" s="24"/>
      <c r="H258" s="24"/>
      <c r="I258" s="24"/>
      <c r="J258" s="15"/>
      <c r="K258" s="15"/>
      <c r="L258" s="15"/>
      <c r="M258" s="15"/>
      <c r="N258" s="15"/>
    </row>
    <row r="259" spans="1:14">
      <c r="C259" s="37"/>
    </row>
    <row r="260" spans="1:14">
      <c r="C260" s="37"/>
    </row>
    <row r="261" spans="1:14">
      <c r="C261" s="37"/>
    </row>
    <row r="262" spans="1:14" ht="12" thickBot="1">
      <c r="C262" s="37"/>
    </row>
    <row r="263" spans="1:14" ht="12" thickBot="1">
      <c r="B263" s="268" t="s">
        <v>911</v>
      </c>
      <c r="C263" s="269"/>
      <c r="D263" s="270"/>
      <c r="E263" s="271"/>
      <c r="F263" s="272"/>
      <c r="G263" s="271"/>
      <c r="H263" s="272"/>
      <c r="I263" s="273"/>
    </row>
    <row r="264" spans="1:14">
      <c r="C264" s="37"/>
      <c r="F264" s="2"/>
      <c r="G264" s="2"/>
      <c r="H264" s="2"/>
      <c r="I264" s="2"/>
    </row>
    <row r="265" spans="1:14">
      <c r="B265" s="295" t="s">
        <v>996</v>
      </c>
      <c r="C265" s="296" t="s">
        <v>995</v>
      </c>
      <c r="D265" s="133"/>
      <c r="F265" s="2"/>
      <c r="G265" s="2"/>
      <c r="H265" s="2"/>
      <c r="I265" s="2"/>
    </row>
    <row r="266" spans="1:14">
      <c r="B266" s="295" t="s">
        <v>105</v>
      </c>
      <c r="C266" s="132" t="s">
        <v>999</v>
      </c>
      <c r="D266" s="133"/>
      <c r="F266" s="2"/>
      <c r="G266" s="2"/>
      <c r="H266" s="2"/>
      <c r="I266" s="2"/>
    </row>
    <row r="267" spans="1:14">
      <c r="B267" s="295" t="s">
        <v>997</v>
      </c>
      <c r="C267" s="296" t="s">
        <v>106</v>
      </c>
      <c r="D267" s="133"/>
      <c r="F267" s="2"/>
      <c r="G267" s="2"/>
      <c r="H267" s="2"/>
      <c r="I267" s="2"/>
    </row>
    <row r="268" spans="1:14">
      <c r="C268" s="37"/>
    </row>
    <row r="269" spans="1:14">
      <c r="C269" s="37"/>
    </row>
    <row r="270" spans="1:14">
      <c r="C270" s="37"/>
    </row>
    <row r="271" spans="1:14">
      <c r="C271" s="37"/>
    </row>
    <row r="272" spans="1:14">
      <c r="C272" s="37"/>
    </row>
    <row r="273" spans="3:3">
      <c r="C273" s="37"/>
    </row>
    <row r="274" spans="3:3">
      <c r="C274" s="37"/>
    </row>
    <row r="275" spans="3:3">
      <c r="C275" s="37"/>
    </row>
    <row r="276" spans="3:3">
      <c r="C276" s="37"/>
    </row>
    <row r="277" spans="3:3">
      <c r="C277" s="37"/>
    </row>
    <row r="278" spans="3:3">
      <c r="C278" s="37"/>
    </row>
    <row r="279" spans="3:3">
      <c r="C279" s="37"/>
    </row>
    <row r="280" spans="3:3">
      <c r="C280" s="37"/>
    </row>
    <row r="281" spans="3:3">
      <c r="C281" s="37"/>
    </row>
    <row r="282" spans="3:3">
      <c r="C282" s="37"/>
    </row>
    <row r="283" spans="3:3">
      <c r="C283" s="37"/>
    </row>
    <row r="284" spans="3:3">
      <c r="C284" s="37"/>
    </row>
    <row r="285" spans="3:3">
      <c r="C285" s="37"/>
    </row>
    <row r="286" spans="3:3">
      <c r="C286" s="37"/>
    </row>
    <row r="287" spans="3:3">
      <c r="C287" s="37"/>
    </row>
    <row r="288" spans="3:3">
      <c r="C288" s="37"/>
    </row>
    <row r="289" spans="3:3">
      <c r="C289" s="37"/>
    </row>
    <row r="290" spans="3:3">
      <c r="C290" s="37"/>
    </row>
    <row r="291" spans="3:3">
      <c r="C291" s="37"/>
    </row>
    <row r="292" spans="3:3">
      <c r="C292" s="37"/>
    </row>
    <row r="293" spans="3:3">
      <c r="C293" s="37"/>
    </row>
    <row r="294" spans="3:3">
      <c r="C294" s="37"/>
    </row>
    <row r="295" spans="3:3">
      <c r="C295" s="37"/>
    </row>
    <row r="296" spans="3:3">
      <c r="C296" s="37"/>
    </row>
    <row r="297" spans="3:3">
      <c r="C297" s="37"/>
    </row>
    <row r="298" spans="3:3">
      <c r="C298" s="37"/>
    </row>
    <row r="299" spans="3:3">
      <c r="C299" s="37"/>
    </row>
    <row r="300" spans="3:3">
      <c r="C300" s="37"/>
    </row>
    <row r="301" spans="3:3">
      <c r="C301" s="37"/>
    </row>
    <row r="302" spans="3:3">
      <c r="C302" s="37"/>
    </row>
    <row r="303" spans="3:3">
      <c r="C303" s="37"/>
    </row>
    <row r="304" spans="3:3">
      <c r="C304" s="37"/>
    </row>
    <row r="305" spans="3:3">
      <c r="C305" s="37"/>
    </row>
    <row r="306" spans="3:3">
      <c r="C306" s="37"/>
    </row>
    <row r="307" spans="3:3">
      <c r="C307" s="37"/>
    </row>
    <row r="308" spans="3:3">
      <c r="C308" s="37"/>
    </row>
    <row r="309" spans="3:3">
      <c r="C309" s="37"/>
    </row>
    <row r="310" spans="3:3">
      <c r="C310" s="37"/>
    </row>
    <row r="311" spans="3:3">
      <c r="C311" s="37"/>
    </row>
    <row r="312" spans="3:3">
      <c r="C312" s="37"/>
    </row>
    <row r="313" spans="3:3">
      <c r="C313" s="37"/>
    </row>
    <row r="314" spans="3:3">
      <c r="C314" s="37"/>
    </row>
    <row r="315" spans="3:3">
      <c r="C315" s="37"/>
    </row>
    <row r="316" spans="3:3">
      <c r="C316" s="37"/>
    </row>
    <row r="317" spans="3:3">
      <c r="C317" s="37"/>
    </row>
    <row r="318" spans="3:3">
      <c r="C318" s="37"/>
    </row>
    <row r="319" spans="3:3">
      <c r="C319" s="37"/>
    </row>
    <row r="320" spans="3:3">
      <c r="C320" s="37"/>
    </row>
    <row r="321" spans="3:3">
      <c r="C321" s="37"/>
    </row>
    <row r="322" spans="3:3">
      <c r="C322" s="37"/>
    </row>
    <row r="323" spans="3:3">
      <c r="C323" s="37"/>
    </row>
    <row r="324" spans="3:3">
      <c r="C324" s="37"/>
    </row>
    <row r="325" spans="3:3">
      <c r="C325" s="37"/>
    </row>
    <row r="326" spans="3:3">
      <c r="C326" s="37"/>
    </row>
    <row r="327" spans="3:3">
      <c r="C327" s="37"/>
    </row>
    <row r="328" spans="3:3">
      <c r="C328" s="37"/>
    </row>
    <row r="329" spans="3:3">
      <c r="C329" s="37"/>
    </row>
    <row r="330" spans="3:3">
      <c r="C330" s="37"/>
    </row>
  </sheetData>
  <mergeCells count="3">
    <mergeCell ref="C6:H6"/>
    <mergeCell ref="C7:H7"/>
    <mergeCell ref="C8:H8"/>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2D0C-614D-4B90-A75A-EA3768F7F9A3}">
  <dimension ref="A1:I323"/>
  <sheetViews>
    <sheetView zoomScale="115" zoomScaleNormal="115" workbookViewId="0">
      <selection activeCell="B251" sqref="B251"/>
    </sheetView>
  </sheetViews>
  <sheetFormatPr defaultRowHeight="11.25"/>
  <cols>
    <col min="1" max="1" width="9.140625" style="4"/>
    <col min="2" max="2" width="91.85546875" style="4" customWidth="1"/>
    <col min="3" max="5" width="9.140625" style="4"/>
    <col min="6" max="6" width="12" style="4" customWidth="1"/>
    <col min="7" max="8" width="9.140625" style="4"/>
    <col min="9" max="9" width="11.7109375" style="4" customWidth="1"/>
    <col min="10" max="16384" width="9.140625" style="4"/>
  </cols>
  <sheetData>
    <row r="1" spans="1:9">
      <c r="A1" s="4" t="s">
        <v>79</v>
      </c>
    </row>
    <row r="5" spans="1:9">
      <c r="B5" s="41"/>
      <c r="C5" s="41" t="s">
        <v>78</v>
      </c>
      <c r="D5" s="40"/>
      <c r="E5" s="40"/>
    </row>
    <row r="6" spans="1:9">
      <c r="A6" s="15" t="s">
        <v>107</v>
      </c>
      <c r="B6" s="41"/>
      <c r="C6" s="41"/>
      <c r="D6" s="40"/>
      <c r="E6" s="40"/>
      <c r="F6" s="15" t="s">
        <v>111</v>
      </c>
      <c r="G6" s="15" t="s">
        <v>112</v>
      </c>
      <c r="H6" s="15" t="s">
        <v>113</v>
      </c>
      <c r="I6" s="15" t="s">
        <v>114</v>
      </c>
    </row>
    <row r="7" spans="1:9">
      <c r="A7" s="12">
        <v>1</v>
      </c>
      <c r="B7" s="41"/>
      <c r="C7" s="41" t="s">
        <v>78</v>
      </c>
      <c r="D7" s="40"/>
      <c r="E7" s="40"/>
      <c r="F7" s="13">
        <f>D7*E7</f>
        <v>0</v>
      </c>
      <c r="G7" s="14">
        <v>0.08</v>
      </c>
      <c r="H7" s="13">
        <f>F7*G7</f>
        <v>0</v>
      </c>
      <c r="I7" s="13">
        <f>F7+H7</f>
        <v>0</v>
      </c>
    </row>
    <row r="8" spans="1:9">
      <c r="A8" s="12">
        <v>2</v>
      </c>
      <c r="B8" s="41"/>
      <c r="C8" s="41" t="s">
        <v>78</v>
      </c>
      <c r="D8" s="40"/>
      <c r="E8" s="40"/>
      <c r="F8" s="13">
        <f t="shared" ref="F8:F71" si="0">D8*E8</f>
        <v>0</v>
      </c>
      <c r="G8" s="14">
        <v>0.08</v>
      </c>
      <c r="H8" s="13">
        <f t="shared" ref="H8:H71" si="1">F8*G8</f>
        <v>0</v>
      </c>
      <c r="I8" s="13">
        <f t="shared" ref="I8:I71" si="2">F8+H8</f>
        <v>0</v>
      </c>
    </row>
    <row r="9" spans="1:9">
      <c r="A9" s="12">
        <v>3</v>
      </c>
      <c r="B9" s="41" t="s">
        <v>294</v>
      </c>
      <c r="C9" s="41"/>
      <c r="D9" s="40"/>
      <c r="E9" s="40"/>
      <c r="F9" s="13">
        <f t="shared" si="0"/>
        <v>0</v>
      </c>
      <c r="G9" s="14">
        <v>0.08</v>
      </c>
      <c r="H9" s="13">
        <f t="shared" si="1"/>
        <v>0</v>
      </c>
      <c r="I9" s="13">
        <f t="shared" si="2"/>
        <v>0</v>
      </c>
    </row>
    <row r="10" spans="1:9">
      <c r="A10" s="12">
        <v>4</v>
      </c>
      <c r="B10" s="41"/>
      <c r="C10" s="41" t="s">
        <v>78</v>
      </c>
      <c r="D10" s="40"/>
      <c r="E10" s="40"/>
      <c r="F10" s="13">
        <f t="shared" si="0"/>
        <v>0</v>
      </c>
      <c r="G10" s="14">
        <v>0.08</v>
      </c>
      <c r="H10" s="13">
        <f t="shared" si="1"/>
        <v>0</v>
      </c>
      <c r="I10" s="13">
        <f t="shared" si="2"/>
        <v>0</v>
      </c>
    </row>
    <row r="11" spans="1:9">
      <c r="A11" s="12">
        <v>5</v>
      </c>
      <c r="B11" s="41"/>
      <c r="C11" s="41" t="s">
        <v>78</v>
      </c>
      <c r="D11" s="40"/>
      <c r="E11" s="40"/>
      <c r="F11" s="13">
        <f t="shared" si="0"/>
        <v>0</v>
      </c>
      <c r="G11" s="14">
        <v>0.08</v>
      </c>
      <c r="H11" s="13">
        <f t="shared" si="1"/>
        <v>0</v>
      </c>
      <c r="I11" s="13">
        <f t="shared" si="2"/>
        <v>0</v>
      </c>
    </row>
    <row r="12" spans="1:9">
      <c r="A12" s="12">
        <v>6</v>
      </c>
      <c r="B12" s="41"/>
      <c r="C12" s="41" t="s">
        <v>78</v>
      </c>
      <c r="D12" s="40"/>
      <c r="E12" s="40"/>
      <c r="F12" s="13">
        <f t="shared" si="0"/>
        <v>0</v>
      </c>
      <c r="G12" s="14">
        <v>0.08</v>
      </c>
      <c r="H12" s="13">
        <f t="shared" si="1"/>
        <v>0</v>
      </c>
      <c r="I12" s="13">
        <f t="shared" si="2"/>
        <v>0</v>
      </c>
    </row>
    <row r="13" spans="1:9">
      <c r="A13" s="12">
        <v>7</v>
      </c>
      <c r="B13" s="41"/>
      <c r="C13" s="41" t="s">
        <v>78</v>
      </c>
      <c r="D13" s="40"/>
      <c r="E13" s="40"/>
      <c r="F13" s="13">
        <f t="shared" si="0"/>
        <v>0</v>
      </c>
      <c r="G13" s="14">
        <v>0.08</v>
      </c>
      <c r="H13" s="13">
        <f t="shared" si="1"/>
        <v>0</v>
      </c>
      <c r="I13" s="13">
        <f t="shared" si="2"/>
        <v>0</v>
      </c>
    </row>
    <row r="14" spans="1:9">
      <c r="A14" s="12">
        <v>8</v>
      </c>
      <c r="B14" s="41" t="s">
        <v>295</v>
      </c>
      <c r="C14" s="41"/>
      <c r="D14" s="40"/>
      <c r="E14" s="40"/>
      <c r="F14" s="13">
        <f t="shared" si="0"/>
        <v>0</v>
      </c>
      <c r="G14" s="14">
        <v>0.08</v>
      </c>
      <c r="H14" s="13">
        <f t="shared" si="1"/>
        <v>0</v>
      </c>
      <c r="I14" s="13">
        <f t="shared" si="2"/>
        <v>0</v>
      </c>
    </row>
    <row r="15" spans="1:9">
      <c r="A15" s="12">
        <v>9</v>
      </c>
      <c r="B15" s="41"/>
      <c r="C15" s="41"/>
      <c r="D15" s="40"/>
      <c r="E15" s="40"/>
      <c r="F15" s="13">
        <f t="shared" si="0"/>
        <v>0</v>
      </c>
      <c r="G15" s="14">
        <v>0.08</v>
      </c>
      <c r="H15" s="13">
        <f t="shared" si="1"/>
        <v>0</v>
      </c>
      <c r="I15" s="13">
        <f t="shared" si="2"/>
        <v>0</v>
      </c>
    </row>
    <row r="16" spans="1:9">
      <c r="A16" s="12">
        <v>10</v>
      </c>
      <c r="B16" s="41"/>
      <c r="C16" s="41"/>
      <c r="D16" s="40"/>
      <c r="E16" s="40"/>
      <c r="F16" s="13">
        <f t="shared" si="0"/>
        <v>0</v>
      </c>
      <c r="G16" s="14">
        <v>0.08</v>
      </c>
      <c r="H16" s="13">
        <f t="shared" si="1"/>
        <v>0</v>
      </c>
      <c r="I16" s="13">
        <f t="shared" si="2"/>
        <v>0</v>
      </c>
    </row>
    <row r="17" spans="1:9">
      <c r="A17" s="12">
        <v>11</v>
      </c>
      <c r="B17" s="41"/>
      <c r="C17" s="41" t="s">
        <v>78</v>
      </c>
      <c r="D17" s="40"/>
      <c r="E17" s="40"/>
      <c r="F17" s="13">
        <f t="shared" si="0"/>
        <v>0</v>
      </c>
      <c r="G17" s="14">
        <v>0.08</v>
      </c>
      <c r="H17" s="13">
        <f t="shared" si="1"/>
        <v>0</v>
      </c>
      <c r="I17" s="13">
        <f t="shared" si="2"/>
        <v>0</v>
      </c>
    </row>
    <row r="18" spans="1:9" ht="12" customHeight="1">
      <c r="A18" s="12">
        <v>12</v>
      </c>
      <c r="B18" s="41" t="s">
        <v>166</v>
      </c>
      <c r="C18" s="41"/>
      <c r="D18" s="40"/>
      <c r="E18" s="40"/>
      <c r="F18" s="13">
        <f t="shared" si="0"/>
        <v>0</v>
      </c>
      <c r="G18" s="14">
        <v>0.08</v>
      </c>
      <c r="H18" s="13">
        <f t="shared" si="1"/>
        <v>0</v>
      </c>
      <c r="I18" s="13">
        <f t="shared" si="2"/>
        <v>0</v>
      </c>
    </row>
    <row r="19" spans="1:9">
      <c r="A19" s="12">
        <v>13</v>
      </c>
      <c r="B19" s="41"/>
      <c r="C19" s="41"/>
      <c r="D19" s="40"/>
      <c r="E19" s="40"/>
      <c r="F19" s="13">
        <f t="shared" si="0"/>
        <v>0</v>
      </c>
      <c r="G19" s="14">
        <v>0.08</v>
      </c>
      <c r="H19" s="13">
        <f t="shared" si="1"/>
        <v>0</v>
      </c>
      <c r="I19" s="13">
        <f t="shared" si="2"/>
        <v>0</v>
      </c>
    </row>
    <row r="20" spans="1:9" ht="135">
      <c r="A20" s="12">
        <v>14</v>
      </c>
      <c r="B20" s="41" t="s">
        <v>296</v>
      </c>
      <c r="C20" s="41"/>
      <c r="D20" s="40"/>
      <c r="E20" s="40"/>
      <c r="F20" s="13">
        <f t="shared" si="0"/>
        <v>0</v>
      </c>
      <c r="G20" s="14">
        <v>0.08</v>
      </c>
      <c r="H20" s="13">
        <f t="shared" si="1"/>
        <v>0</v>
      </c>
      <c r="I20" s="13">
        <f t="shared" si="2"/>
        <v>0</v>
      </c>
    </row>
    <row r="21" spans="1:9" ht="157.5">
      <c r="A21" s="12">
        <v>15</v>
      </c>
      <c r="B21" s="41" t="s">
        <v>297</v>
      </c>
      <c r="C21" s="41"/>
      <c r="D21" s="40"/>
      <c r="E21" s="40"/>
      <c r="F21" s="13">
        <f t="shared" si="0"/>
        <v>0</v>
      </c>
      <c r="G21" s="14">
        <v>0.08</v>
      </c>
      <c r="H21" s="13">
        <f t="shared" si="1"/>
        <v>0</v>
      </c>
      <c r="I21" s="13">
        <f t="shared" si="2"/>
        <v>0</v>
      </c>
    </row>
    <row r="22" spans="1:9" ht="22.5">
      <c r="A22" s="12">
        <v>16</v>
      </c>
      <c r="B22" s="41" t="s">
        <v>298</v>
      </c>
      <c r="C22" s="41"/>
      <c r="D22" s="40"/>
      <c r="E22" s="40"/>
      <c r="F22" s="13">
        <f t="shared" si="0"/>
        <v>0</v>
      </c>
      <c r="G22" s="14">
        <v>0.08</v>
      </c>
      <c r="H22" s="13">
        <f t="shared" si="1"/>
        <v>0</v>
      </c>
      <c r="I22" s="13">
        <f t="shared" si="2"/>
        <v>0</v>
      </c>
    </row>
    <row r="23" spans="1:9">
      <c r="A23" s="12">
        <v>17</v>
      </c>
      <c r="B23" s="41"/>
      <c r="C23" s="41" t="s">
        <v>78</v>
      </c>
      <c r="D23" s="40"/>
      <c r="E23" s="40"/>
      <c r="F23" s="13">
        <f t="shared" si="0"/>
        <v>0</v>
      </c>
      <c r="G23" s="14">
        <v>0.08</v>
      </c>
      <c r="H23" s="13">
        <f t="shared" si="1"/>
        <v>0</v>
      </c>
      <c r="I23" s="13">
        <f t="shared" si="2"/>
        <v>0</v>
      </c>
    </row>
    <row r="24" spans="1:9">
      <c r="A24" s="12">
        <v>18</v>
      </c>
      <c r="B24" s="41"/>
      <c r="C24" s="41" t="s">
        <v>78</v>
      </c>
      <c r="D24" s="40"/>
      <c r="E24" s="40"/>
      <c r="F24" s="13">
        <f t="shared" si="0"/>
        <v>0</v>
      </c>
      <c r="G24" s="14">
        <v>0.08</v>
      </c>
      <c r="H24" s="13">
        <f t="shared" si="1"/>
        <v>0</v>
      </c>
      <c r="I24" s="13">
        <f t="shared" si="2"/>
        <v>0</v>
      </c>
    </row>
    <row r="25" spans="1:9">
      <c r="A25" s="12">
        <v>19</v>
      </c>
      <c r="B25" s="41"/>
      <c r="C25" s="41" t="s">
        <v>78</v>
      </c>
      <c r="D25" s="40"/>
      <c r="E25" s="40"/>
      <c r="F25" s="13">
        <f t="shared" si="0"/>
        <v>0</v>
      </c>
      <c r="G25" s="14">
        <v>0.08</v>
      </c>
      <c r="H25" s="13">
        <f t="shared" si="1"/>
        <v>0</v>
      </c>
      <c r="I25" s="13">
        <f t="shared" si="2"/>
        <v>0</v>
      </c>
    </row>
    <row r="26" spans="1:9">
      <c r="A26" s="12">
        <v>20</v>
      </c>
      <c r="B26" s="41"/>
      <c r="C26" s="41" t="s">
        <v>78</v>
      </c>
      <c r="D26" s="40"/>
      <c r="E26" s="40"/>
      <c r="F26" s="13">
        <f t="shared" si="0"/>
        <v>0</v>
      </c>
      <c r="G26" s="14">
        <v>0.08</v>
      </c>
      <c r="H26" s="13">
        <f t="shared" si="1"/>
        <v>0</v>
      </c>
      <c r="I26" s="13">
        <f t="shared" si="2"/>
        <v>0</v>
      </c>
    </row>
    <row r="27" spans="1:9" ht="33.75">
      <c r="A27" s="12">
        <v>21</v>
      </c>
      <c r="B27" s="41" t="s">
        <v>299</v>
      </c>
      <c r="C27" s="41" t="s">
        <v>78</v>
      </c>
      <c r="D27" s="40"/>
      <c r="E27" s="40"/>
      <c r="F27" s="13">
        <f t="shared" si="0"/>
        <v>0</v>
      </c>
      <c r="G27" s="14">
        <v>0.08</v>
      </c>
      <c r="H27" s="13">
        <f t="shared" si="1"/>
        <v>0</v>
      </c>
      <c r="I27" s="13">
        <f t="shared" si="2"/>
        <v>0</v>
      </c>
    </row>
    <row r="28" spans="1:9">
      <c r="A28" s="12">
        <v>22</v>
      </c>
      <c r="B28" s="41"/>
      <c r="C28" s="41" t="s">
        <v>78</v>
      </c>
      <c r="D28" s="40"/>
      <c r="E28" s="40"/>
      <c r="F28" s="13">
        <f t="shared" si="0"/>
        <v>0</v>
      </c>
      <c r="G28" s="14">
        <v>0.08</v>
      </c>
      <c r="H28" s="13">
        <f t="shared" si="1"/>
        <v>0</v>
      </c>
      <c r="I28" s="13">
        <f t="shared" si="2"/>
        <v>0</v>
      </c>
    </row>
    <row r="29" spans="1:9">
      <c r="A29" s="12">
        <v>23</v>
      </c>
      <c r="B29" s="41"/>
      <c r="C29" s="41" t="s">
        <v>78</v>
      </c>
      <c r="D29" s="40"/>
      <c r="E29" s="40"/>
      <c r="F29" s="13">
        <f t="shared" si="0"/>
        <v>0</v>
      </c>
      <c r="G29" s="14">
        <v>0.08</v>
      </c>
      <c r="H29" s="13">
        <f t="shared" si="1"/>
        <v>0</v>
      </c>
      <c r="I29" s="13">
        <f t="shared" si="2"/>
        <v>0</v>
      </c>
    </row>
    <row r="30" spans="1:9" ht="45">
      <c r="A30" s="12">
        <v>24</v>
      </c>
      <c r="B30" s="41" t="s">
        <v>301</v>
      </c>
      <c r="C30" s="41" t="s">
        <v>78</v>
      </c>
      <c r="D30" s="40"/>
      <c r="E30" s="40"/>
      <c r="F30" s="13">
        <f t="shared" si="0"/>
        <v>0</v>
      </c>
      <c r="G30" s="14">
        <v>0.08</v>
      </c>
      <c r="H30" s="13">
        <f t="shared" si="1"/>
        <v>0</v>
      </c>
      <c r="I30" s="13">
        <f t="shared" si="2"/>
        <v>0</v>
      </c>
    </row>
    <row r="31" spans="1:9" ht="45">
      <c r="A31" s="12">
        <v>25</v>
      </c>
      <c r="B31" s="41" t="s">
        <v>300</v>
      </c>
      <c r="C31" s="41" t="s">
        <v>78</v>
      </c>
      <c r="D31" s="40"/>
      <c r="E31" s="40"/>
      <c r="F31" s="13">
        <f t="shared" si="0"/>
        <v>0</v>
      </c>
      <c r="G31" s="14">
        <v>0.08</v>
      </c>
      <c r="H31" s="13">
        <f t="shared" si="1"/>
        <v>0</v>
      </c>
      <c r="I31" s="13">
        <f t="shared" si="2"/>
        <v>0</v>
      </c>
    </row>
    <row r="32" spans="1:9">
      <c r="A32" s="12">
        <v>26</v>
      </c>
      <c r="B32" s="41" t="s">
        <v>302</v>
      </c>
      <c r="C32" s="41" t="s">
        <v>78</v>
      </c>
      <c r="D32" s="40"/>
      <c r="E32" s="40"/>
      <c r="F32" s="13">
        <f t="shared" si="0"/>
        <v>0</v>
      </c>
      <c r="G32" s="14">
        <v>0.08</v>
      </c>
      <c r="H32" s="13">
        <f t="shared" si="1"/>
        <v>0</v>
      </c>
      <c r="I32" s="13">
        <f t="shared" si="2"/>
        <v>0</v>
      </c>
    </row>
    <row r="33" spans="1:9">
      <c r="A33" s="12">
        <v>27</v>
      </c>
      <c r="B33" s="41"/>
      <c r="C33" s="41" t="s">
        <v>78</v>
      </c>
      <c r="D33" s="40"/>
      <c r="E33" s="40"/>
      <c r="F33" s="13">
        <f t="shared" si="0"/>
        <v>0</v>
      </c>
      <c r="G33" s="14">
        <v>0.08</v>
      </c>
      <c r="H33" s="13">
        <f t="shared" si="1"/>
        <v>0</v>
      </c>
      <c r="I33" s="13">
        <f t="shared" si="2"/>
        <v>0</v>
      </c>
    </row>
    <row r="34" spans="1:9" ht="33.75">
      <c r="A34" s="12">
        <v>28</v>
      </c>
      <c r="B34" s="41" t="s">
        <v>303</v>
      </c>
      <c r="C34" s="41" t="s">
        <v>78</v>
      </c>
      <c r="D34" s="40"/>
      <c r="E34" s="40"/>
      <c r="F34" s="13">
        <f t="shared" si="0"/>
        <v>0</v>
      </c>
      <c r="G34" s="14">
        <v>0.08</v>
      </c>
      <c r="H34" s="13">
        <f t="shared" si="1"/>
        <v>0</v>
      </c>
      <c r="I34" s="13">
        <f t="shared" si="2"/>
        <v>0</v>
      </c>
    </row>
    <row r="35" spans="1:9" ht="23.25" customHeight="1">
      <c r="A35" s="12">
        <v>29</v>
      </c>
      <c r="B35" s="41" t="s">
        <v>305</v>
      </c>
      <c r="C35" s="41" t="s">
        <v>304</v>
      </c>
      <c r="D35" s="40">
        <v>1</v>
      </c>
      <c r="E35" s="40"/>
      <c r="F35" s="13">
        <f t="shared" si="0"/>
        <v>0</v>
      </c>
      <c r="G35" s="14">
        <v>0.08</v>
      </c>
      <c r="H35" s="13">
        <f t="shared" si="1"/>
        <v>0</v>
      </c>
      <c r="I35" s="13">
        <f t="shared" si="2"/>
        <v>0</v>
      </c>
    </row>
    <row r="36" spans="1:9">
      <c r="A36" s="12">
        <v>30</v>
      </c>
      <c r="B36" s="41"/>
      <c r="C36" s="41" t="s">
        <v>78</v>
      </c>
      <c r="D36" s="40"/>
      <c r="E36" s="40"/>
      <c r="F36" s="13">
        <f t="shared" si="0"/>
        <v>0</v>
      </c>
      <c r="G36" s="14">
        <v>0.08</v>
      </c>
      <c r="H36" s="13">
        <f t="shared" si="1"/>
        <v>0</v>
      </c>
      <c r="I36" s="13">
        <f t="shared" si="2"/>
        <v>0</v>
      </c>
    </row>
    <row r="37" spans="1:9" ht="33.75">
      <c r="A37" s="12">
        <v>31</v>
      </c>
      <c r="B37" s="41" t="s">
        <v>306</v>
      </c>
      <c r="C37" s="41" t="s">
        <v>304</v>
      </c>
      <c r="D37" s="40">
        <v>1</v>
      </c>
      <c r="E37" s="40"/>
      <c r="F37" s="13">
        <f t="shared" si="0"/>
        <v>0</v>
      </c>
      <c r="G37" s="14">
        <v>0.08</v>
      </c>
      <c r="H37" s="13">
        <f t="shared" si="1"/>
        <v>0</v>
      </c>
      <c r="I37" s="13">
        <f t="shared" si="2"/>
        <v>0</v>
      </c>
    </row>
    <row r="38" spans="1:9" ht="24.75" customHeight="1">
      <c r="A38" s="12">
        <v>32</v>
      </c>
      <c r="B38" s="41" t="s">
        <v>307</v>
      </c>
      <c r="C38" s="41" t="s">
        <v>304</v>
      </c>
      <c r="D38" s="40">
        <v>1</v>
      </c>
      <c r="E38" s="40"/>
      <c r="F38" s="13">
        <f t="shared" si="0"/>
        <v>0</v>
      </c>
      <c r="G38" s="14">
        <v>0.08</v>
      </c>
      <c r="H38" s="13">
        <f t="shared" si="1"/>
        <v>0</v>
      </c>
      <c r="I38" s="13">
        <f t="shared" si="2"/>
        <v>0</v>
      </c>
    </row>
    <row r="39" spans="1:9" ht="27" customHeight="1">
      <c r="A39" s="12">
        <v>33</v>
      </c>
      <c r="B39" s="41" t="s">
        <v>308</v>
      </c>
      <c r="C39" s="41" t="s">
        <v>304</v>
      </c>
      <c r="D39" s="40">
        <v>1</v>
      </c>
      <c r="E39" s="40"/>
      <c r="F39" s="13">
        <f t="shared" si="0"/>
        <v>0</v>
      </c>
      <c r="G39" s="14">
        <v>0.08</v>
      </c>
      <c r="H39" s="13">
        <f t="shared" si="1"/>
        <v>0</v>
      </c>
      <c r="I39" s="13">
        <f t="shared" si="2"/>
        <v>0</v>
      </c>
    </row>
    <row r="40" spans="1:9" ht="33.75">
      <c r="A40" s="12">
        <v>34</v>
      </c>
      <c r="B40" s="41" t="s">
        <v>309</v>
      </c>
      <c r="C40" s="41" t="s">
        <v>304</v>
      </c>
      <c r="D40" s="40">
        <v>1</v>
      </c>
      <c r="E40" s="40"/>
      <c r="F40" s="13">
        <f t="shared" si="0"/>
        <v>0</v>
      </c>
      <c r="G40" s="14">
        <v>0.08</v>
      </c>
      <c r="H40" s="13">
        <f t="shared" si="1"/>
        <v>0</v>
      </c>
      <c r="I40" s="13">
        <f t="shared" si="2"/>
        <v>0</v>
      </c>
    </row>
    <row r="41" spans="1:9" ht="33.75">
      <c r="A41" s="12">
        <v>35</v>
      </c>
      <c r="B41" s="41" t="s">
        <v>310</v>
      </c>
      <c r="C41" s="41" t="s">
        <v>304</v>
      </c>
      <c r="D41" s="40">
        <v>1</v>
      </c>
      <c r="E41" s="40"/>
      <c r="F41" s="13">
        <f t="shared" si="0"/>
        <v>0</v>
      </c>
      <c r="G41" s="14">
        <v>0.08</v>
      </c>
      <c r="H41" s="13">
        <f t="shared" si="1"/>
        <v>0</v>
      </c>
      <c r="I41" s="13">
        <f t="shared" si="2"/>
        <v>0</v>
      </c>
    </row>
    <row r="42" spans="1:9" ht="23.25" customHeight="1">
      <c r="A42" s="12">
        <v>36</v>
      </c>
      <c r="B42" s="41" t="s">
        <v>311</v>
      </c>
      <c r="C42" s="41" t="s">
        <v>304</v>
      </c>
      <c r="D42" s="40">
        <v>1</v>
      </c>
      <c r="E42" s="40"/>
      <c r="F42" s="13">
        <f t="shared" si="0"/>
        <v>0</v>
      </c>
      <c r="G42" s="14">
        <v>0.08</v>
      </c>
      <c r="H42" s="13">
        <f t="shared" si="1"/>
        <v>0</v>
      </c>
      <c r="I42" s="13">
        <f t="shared" si="2"/>
        <v>0</v>
      </c>
    </row>
    <row r="43" spans="1:9" ht="33.75">
      <c r="A43" s="12">
        <v>37</v>
      </c>
      <c r="B43" s="41" t="s">
        <v>312</v>
      </c>
      <c r="C43" s="41" t="s">
        <v>304</v>
      </c>
      <c r="D43" s="40">
        <v>1</v>
      </c>
      <c r="E43" s="40"/>
      <c r="F43" s="13">
        <f t="shared" si="0"/>
        <v>0</v>
      </c>
      <c r="G43" s="14">
        <v>0.08</v>
      </c>
      <c r="H43" s="13">
        <f t="shared" si="1"/>
        <v>0</v>
      </c>
      <c r="I43" s="13">
        <f t="shared" si="2"/>
        <v>0</v>
      </c>
    </row>
    <row r="44" spans="1:9" ht="33.75">
      <c r="A44" s="12">
        <v>38</v>
      </c>
      <c r="B44" s="41" t="s">
        <v>313</v>
      </c>
      <c r="C44" s="41" t="s">
        <v>304</v>
      </c>
      <c r="D44" s="40">
        <v>1</v>
      </c>
      <c r="E44" s="40"/>
      <c r="F44" s="13">
        <f t="shared" si="0"/>
        <v>0</v>
      </c>
      <c r="G44" s="14">
        <v>0.08</v>
      </c>
      <c r="H44" s="13">
        <f t="shared" si="1"/>
        <v>0</v>
      </c>
      <c r="I44" s="13">
        <f t="shared" si="2"/>
        <v>0</v>
      </c>
    </row>
    <row r="45" spans="1:9" ht="24.75" customHeight="1">
      <c r="A45" s="12">
        <v>39</v>
      </c>
      <c r="B45" s="41" t="s">
        <v>314</v>
      </c>
      <c r="C45" s="41" t="s">
        <v>304</v>
      </c>
      <c r="D45" s="40">
        <v>1</v>
      </c>
      <c r="E45" s="40"/>
      <c r="F45" s="13">
        <f t="shared" si="0"/>
        <v>0</v>
      </c>
      <c r="G45" s="14">
        <v>0.08</v>
      </c>
      <c r="H45" s="13">
        <f t="shared" si="1"/>
        <v>0</v>
      </c>
      <c r="I45" s="13">
        <f t="shared" si="2"/>
        <v>0</v>
      </c>
    </row>
    <row r="46" spans="1:9" ht="33.75">
      <c r="A46" s="12">
        <v>40</v>
      </c>
      <c r="B46" s="41" t="s">
        <v>315</v>
      </c>
      <c r="C46" s="41" t="s">
        <v>304</v>
      </c>
      <c r="D46" s="40">
        <v>1</v>
      </c>
      <c r="E46" s="40"/>
      <c r="F46" s="13">
        <f t="shared" si="0"/>
        <v>0</v>
      </c>
      <c r="G46" s="14">
        <v>0.08</v>
      </c>
      <c r="H46" s="13">
        <f t="shared" si="1"/>
        <v>0</v>
      </c>
      <c r="I46" s="13">
        <f t="shared" si="2"/>
        <v>0</v>
      </c>
    </row>
    <row r="47" spans="1:9" ht="24.75" customHeight="1">
      <c r="A47" s="12">
        <v>41</v>
      </c>
      <c r="B47" s="41" t="s">
        <v>316</v>
      </c>
      <c r="C47" s="41" t="s">
        <v>304</v>
      </c>
      <c r="D47" s="40">
        <v>1</v>
      </c>
      <c r="E47" s="40"/>
      <c r="F47" s="13">
        <f t="shared" si="0"/>
        <v>0</v>
      </c>
      <c r="G47" s="14">
        <v>0.08</v>
      </c>
      <c r="H47" s="13">
        <f t="shared" si="1"/>
        <v>0</v>
      </c>
      <c r="I47" s="13">
        <f t="shared" si="2"/>
        <v>0</v>
      </c>
    </row>
    <row r="48" spans="1:9" ht="23.25" customHeight="1">
      <c r="A48" s="12">
        <v>42</v>
      </c>
      <c r="B48" s="41" t="s">
        <v>317</v>
      </c>
      <c r="C48" s="41" t="s">
        <v>304</v>
      </c>
      <c r="D48" s="40">
        <v>1</v>
      </c>
      <c r="E48" s="40"/>
      <c r="F48" s="13">
        <f t="shared" si="0"/>
        <v>0</v>
      </c>
      <c r="G48" s="14">
        <v>0.08</v>
      </c>
      <c r="H48" s="13">
        <f t="shared" si="1"/>
        <v>0</v>
      </c>
      <c r="I48" s="13">
        <f t="shared" si="2"/>
        <v>0</v>
      </c>
    </row>
    <row r="49" spans="1:9">
      <c r="A49" s="12">
        <v>43</v>
      </c>
      <c r="B49" s="41"/>
      <c r="C49" s="41"/>
      <c r="D49" s="40"/>
      <c r="E49" s="40"/>
      <c r="F49" s="13">
        <f t="shared" si="0"/>
        <v>0</v>
      </c>
      <c r="G49" s="14">
        <v>0.08</v>
      </c>
      <c r="H49" s="13">
        <f t="shared" si="1"/>
        <v>0</v>
      </c>
      <c r="I49" s="13">
        <f t="shared" si="2"/>
        <v>0</v>
      </c>
    </row>
    <row r="50" spans="1:9">
      <c r="A50" s="12">
        <v>44</v>
      </c>
      <c r="B50" s="41"/>
      <c r="C50" s="41"/>
      <c r="D50" s="40"/>
      <c r="E50" s="40"/>
      <c r="F50" s="13">
        <f t="shared" si="0"/>
        <v>0</v>
      </c>
      <c r="G50" s="14">
        <v>0.08</v>
      </c>
      <c r="H50" s="13">
        <f t="shared" si="1"/>
        <v>0</v>
      </c>
      <c r="I50" s="13">
        <f t="shared" si="2"/>
        <v>0</v>
      </c>
    </row>
    <row r="51" spans="1:9">
      <c r="A51" s="12">
        <v>45</v>
      </c>
      <c r="B51" s="41"/>
      <c r="C51" s="41"/>
      <c r="D51" s="40"/>
      <c r="E51" s="40"/>
      <c r="F51" s="13">
        <f t="shared" si="0"/>
        <v>0</v>
      </c>
      <c r="G51" s="14">
        <v>0.08</v>
      </c>
      <c r="H51" s="13">
        <f t="shared" si="1"/>
        <v>0</v>
      </c>
      <c r="I51" s="13">
        <f t="shared" si="2"/>
        <v>0</v>
      </c>
    </row>
    <row r="52" spans="1:9">
      <c r="A52" s="12">
        <v>46</v>
      </c>
      <c r="B52" s="41"/>
      <c r="C52" s="41"/>
      <c r="D52" s="40"/>
      <c r="E52" s="40"/>
      <c r="F52" s="13">
        <f t="shared" si="0"/>
        <v>0</v>
      </c>
      <c r="G52" s="14">
        <v>0.08</v>
      </c>
      <c r="H52" s="13">
        <f t="shared" si="1"/>
        <v>0</v>
      </c>
      <c r="I52" s="13">
        <f t="shared" si="2"/>
        <v>0</v>
      </c>
    </row>
    <row r="53" spans="1:9">
      <c r="A53" s="12">
        <v>47</v>
      </c>
      <c r="B53" s="41"/>
      <c r="C53" s="41"/>
      <c r="D53" s="40"/>
      <c r="E53" s="40"/>
      <c r="F53" s="13">
        <f t="shared" si="0"/>
        <v>0</v>
      </c>
      <c r="G53" s="14">
        <v>0.08</v>
      </c>
      <c r="H53" s="13">
        <f t="shared" si="1"/>
        <v>0</v>
      </c>
      <c r="I53" s="13">
        <f t="shared" si="2"/>
        <v>0</v>
      </c>
    </row>
    <row r="54" spans="1:9">
      <c r="A54" s="12">
        <v>48</v>
      </c>
      <c r="B54" s="41"/>
      <c r="C54" s="41"/>
      <c r="D54" s="40"/>
      <c r="E54" s="40"/>
      <c r="F54" s="13">
        <f t="shared" si="0"/>
        <v>0</v>
      </c>
      <c r="G54" s="14">
        <v>0.08</v>
      </c>
      <c r="H54" s="13">
        <f t="shared" si="1"/>
        <v>0</v>
      </c>
      <c r="I54" s="13">
        <f t="shared" si="2"/>
        <v>0</v>
      </c>
    </row>
    <row r="55" spans="1:9" ht="45">
      <c r="A55" s="12">
        <v>49</v>
      </c>
      <c r="B55" s="41" t="s">
        <v>318</v>
      </c>
      <c r="C55" s="41"/>
      <c r="D55" s="40"/>
      <c r="E55" s="40"/>
      <c r="F55" s="13">
        <f t="shared" si="0"/>
        <v>0</v>
      </c>
      <c r="G55" s="14">
        <v>0.08</v>
      </c>
      <c r="H55" s="13">
        <f t="shared" si="1"/>
        <v>0</v>
      </c>
      <c r="I55" s="13">
        <f t="shared" si="2"/>
        <v>0</v>
      </c>
    </row>
    <row r="56" spans="1:9">
      <c r="A56" s="12">
        <v>50</v>
      </c>
      <c r="B56" s="41"/>
      <c r="C56" s="41"/>
      <c r="D56" s="40"/>
      <c r="E56" s="40"/>
      <c r="F56" s="13">
        <f t="shared" si="0"/>
        <v>0</v>
      </c>
      <c r="G56" s="14">
        <v>0.08</v>
      </c>
      <c r="H56" s="13">
        <f t="shared" si="1"/>
        <v>0</v>
      </c>
      <c r="I56" s="13">
        <f t="shared" si="2"/>
        <v>0</v>
      </c>
    </row>
    <row r="57" spans="1:9">
      <c r="A57" s="12">
        <v>51</v>
      </c>
      <c r="B57" s="41"/>
      <c r="C57" s="41"/>
      <c r="D57" s="40"/>
      <c r="E57" s="40"/>
      <c r="F57" s="13">
        <f t="shared" si="0"/>
        <v>0</v>
      </c>
      <c r="G57" s="14">
        <v>0.08</v>
      </c>
      <c r="H57" s="13">
        <f t="shared" si="1"/>
        <v>0</v>
      </c>
      <c r="I57" s="13">
        <f t="shared" si="2"/>
        <v>0</v>
      </c>
    </row>
    <row r="58" spans="1:9">
      <c r="A58" s="12">
        <v>52</v>
      </c>
      <c r="B58" s="41"/>
      <c r="C58" s="41"/>
      <c r="D58" s="40"/>
      <c r="E58" s="40"/>
      <c r="F58" s="13">
        <f t="shared" si="0"/>
        <v>0</v>
      </c>
      <c r="G58" s="14">
        <v>0.08</v>
      </c>
      <c r="H58" s="13">
        <f t="shared" si="1"/>
        <v>0</v>
      </c>
      <c r="I58" s="13">
        <f t="shared" si="2"/>
        <v>0</v>
      </c>
    </row>
    <row r="59" spans="1:9">
      <c r="A59" s="12">
        <v>53</v>
      </c>
      <c r="B59" s="41"/>
      <c r="C59" s="41"/>
      <c r="D59" s="40"/>
      <c r="E59" s="40"/>
      <c r="F59" s="13">
        <f t="shared" si="0"/>
        <v>0</v>
      </c>
      <c r="G59" s="14">
        <v>0.08</v>
      </c>
      <c r="H59" s="13">
        <f t="shared" si="1"/>
        <v>0</v>
      </c>
      <c r="I59" s="13">
        <f t="shared" si="2"/>
        <v>0</v>
      </c>
    </row>
    <row r="60" spans="1:9" ht="33.75">
      <c r="A60" s="12">
        <v>54</v>
      </c>
      <c r="B60" s="41" t="s">
        <v>319</v>
      </c>
      <c r="C60" s="41"/>
      <c r="D60" s="40"/>
      <c r="E60" s="40"/>
      <c r="F60" s="13">
        <f t="shared" si="0"/>
        <v>0</v>
      </c>
      <c r="G60" s="14">
        <v>0.08</v>
      </c>
      <c r="H60" s="13">
        <f t="shared" si="1"/>
        <v>0</v>
      </c>
      <c r="I60" s="13">
        <f t="shared" si="2"/>
        <v>0</v>
      </c>
    </row>
    <row r="61" spans="1:9" ht="33.75">
      <c r="A61" s="12">
        <v>55</v>
      </c>
      <c r="B61" s="41" t="s">
        <v>320</v>
      </c>
      <c r="C61" s="41"/>
      <c r="D61" s="40"/>
      <c r="E61" s="40"/>
      <c r="F61" s="13">
        <f t="shared" si="0"/>
        <v>0</v>
      </c>
      <c r="G61" s="14">
        <v>0.08</v>
      </c>
      <c r="H61" s="13">
        <f t="shared" si="1"/>
        <v>0</v>
      </c>
      <c r="I61" s="13">
        <f t="shared" si="2"/>
        <v>0</v>
      </c>
    </row>
    <row r="62" spans="1:9">
      <c r="A62" s="12">
        <v>56</v>
      </c>
      <c r="B62" s="41"/>
      <c r="C62" s="41"/>
      <c r="D62" s="40"/>
      <c r="E62" s="40"/>
      <c r="F62" s="13">
        <f t="shared" si="0"/>
        <v>0</v>
      </c>
      <c r="G62" s="14">
        <v>0.08</v>
      </c>
      <c r="H62" s="13">
        <f t="shared" si="1"/>
        <v>0</v>
      </c>
      <c r="I62" s="13">
        <f t="shared" si="2"/>
        <v>0</v>
      </c>
    </row>
    <row r="63" spans="1:9">
      <c r="A63" s="12">
        <v>57</v>
      </c>
      <c r="B63" s="41"/>
      <c r="C63" s="41"/>
      <c r="D63" s="40"/>
      <c r="E63" s="40"/>
      <c r="F63" s="13">
        <f t="shared" si="0"/>
        <v>0</v>
      </c>
      <c r="G63" s="14">
        <v>0.08</v>
      </c>
      <c r="H63" s="13">
        <f t="shared" si="1"/>
        <v>0</v>
      </c>
      <c r="I63" s="13">
        <f t="shared" si="2"/>
        <v>0</v>
      </c>
    </row>
    <row r="64" spans="1:9">
      <c r="A64" s="12">
        <v>58</v>
      </c>
      <c r="B64" s="41"/>
      <c r="C64" s="41"/>
      <c r="D64" s="40"/>
      <c r="E64" s="40"/>
      <c r="F64" s="13">
        <f t="shared" si="0"/>
        <v>0</v>
      </c>
      <c r="G64" s="14">
        <v>0.08</v>
      </c>
      <c r="H64" s="13">
        <f t="shared" si="1"/>
        <v>0</v>
      </c>
      <c r="I64" s="13">
        <f t="shared" si="2"/>
        <v>0</v>
      </c>
    </row>
    <row r="65" spans="1:9">
      <c r="A65" s="12">
        <v>59</v>
      </c>
      <c r="B65" s="41"/>
      <c r="C65" s="41"/>
      <c r="D65" s="40"/>
      <c r="E65" s="40"/>
      <c r="F65" s="13">
        <f t="shared" si="0"/>
        <v>0</v>
      </c>
      <c r="G65" s="14">
        <v>0.08</v>
      </c>
      <c r="H65" s="13">
        <f t="shared" si="1"/>
        <v>0</v>
      </c>
      <c r="I65" s="13">
        <f t="shared" si="2"/>
        <v>0</v>
      </c>
    </row>
    <row r="66" spans="1:9">
      <c r="A66" s="12">
        <v>60</v>
      </c>
      <c r="B66" s="41"/>
      <c r="C66" s="41"/>
      <c r="D66" s="40"/>
      <c r="E66" s="40"/>
      <c r="F66" s="13">
        <f t="shared" si="0"/>
        <v>0</v>
      </c>
      <c r="G66" s="14">
        <v>0.08</v>
      </c>
      <c r="H66" s="13">
        <f t="shared" si="1"/>
        <v>0</v>
      </c>
      <c r="I66" s="13">
        <f t="shared" si="2"/>
        <v>0</v>
      </c>
    </row>
    <row r="67" spans="1:9">
      <c r="A67" s="12">
        <v>61</v>
      </c>
      <c r="B67" s="41"/>
      <c r="C67" s="41"/>
      <c r="D67" s="40"/>
      <c r="E67" s="40"/>
      <c r="F67" s="13">
        <f t="shared" si="0"/>
        <v>0</v>
      </c>
      <c r="G67" s="14">
        <v>0.08</v>
      </c>
      <c r="H67" s="13">
        <f t="shared" si="1"/>
        <v>0</v>
      </c>
      <c r="I67" s="13">
        <f t="shared" si="2"/>
        <v>0</v>
      </c>
    </row>
    <row r="68" spans="1:9">
      <c r="A68" s="12">
        <v>62</v>
      </c>
      <c r="B68" s="41"/>
      <c r="C68" s="41"/>
      <c r="D68" s="40"/>
      <c r="E68" s="40"/>
      <c r="F68" s="13">
        <f t="shared" si="0"/>
        <v>0</v>
      </c>
      <c r="G68" s="14">
        <v>0.08</v>
      </c>
      <c r="H68" s="13">
        <f t="shared" si="1"/>
        <v>0</v>
      </c>
      <c r="I68" s="13">
        <f t="shared" si="2"/>
        <v>0</v>
      </c>
    </row>
    <row r="69" spans="1:9">
      <c r="A69" s="12">
        <v>63</v>
      </c>
      <c r="B69" s="41"/>
      <c r="C69" s="41"/>
      <c r="D69" s="40"/>
      <c r="E69" s="40"/>
      <c r="F69" s="13">
        <f t="shared" si="0"/>
        <v>0</v>
      </c>
      <c r="G69" s="14">
        <v>0.08</v>
      </c>
      <c r="H69" s="13">
        <f t="shared" si="1"/>
        <v>0</v>
      </c>
      <c r="I69" s="13">
        <f t="shared" si="2"/>
        <v>0</v>
      </c>
    </row>
    <row r="70" spans="1:9">
      <c r="A70" s="12">
        <v>64</v>
      </c>
      <c r="B70" s="41"/>
      <c r="C70" s="41"/>
      <c r="D70" s="40"/>
      <c r="E70" s="40"/>
      <c r="F70" s="13">
        <f t="shared" si="0"/>
        <v>0</v>
      </c>
      <c r="G70" s="14">
        <v>0.08</v>
      </c>
      <c r="H70" s="13">
        <f t="shared" si="1"/>
        <v>0</v>
      </c>
      <c r="I70" s="13">
        <f t="shared" si="2"/>
        <v>0</v>
      </c>
    </row>
    <row r="71" spans="1:9">
      <c r="A71" s="12">
        <v>65</v>
      </c>
      <c r="B71" s="41" t="s">
        <v>321</v>
      </c>
      <c r="C71" s="41"/>
      <c r="D71" s="40"/>
      <c r="E71" s="40"/>
      <c r="F71" s="13">
        <f t="shared" si="0"/>
        <v>0</v>
      </c>
      <c r="G71" s="14">
        <v>0.08</v>
      </c>
      <c r="H71" s="13">
        <f t="shared" si="1"/>
        <v>0</v>
      </c>
      <c r="I71" s="13">
        <f t="shared" si="2"/>
        <v>0</v>
      </c>
    </row>
    <row r="72" spans="1:9">
      <c r="A72" s="12">
        <v>66</v>
      </c>
      <c r="B72" s="41" t="s">
        <v>322</v>
      </c>
      <c r="C72" s="41"/>
      <c r="D72" s="40"/>
      <c r="E72" s="40"/>
      <c r="F72" s="13">
        <f t="shared" ref="F72:F79" si="3">D72*E72</f>
        <v>0</v>
      </c>
      <c r="G72" s="14">
        <v>0.08</v>
      </c>
      <c r="H72" s="13">
        <f t="shared" ref="H72:H79" si="4">F72*G72</f>
        <v>0</v>
      </c>
      <c r="I72" s="13">
        <f t="shared" ref="I72:I79" si="5">F72+H72</f>
        <v>0</v>
      </c>
    </row>
    <row r="73" spans="1:9">
      <c r="A73" s="12">
        <v>67</v>
      </c>
      <c r="B73" s="41"/>
      <c r="C73" s="41"/>
      <c r="D73" s="40"/>
      <c r="E73" s="40"/>
      <c r="F73" s="13">
        <f t="shared" si="3"/>
        <v>0</v>
      </c>
      <c r="G73" s="14">
        <v>0.08</v>
      </c>
      <c r="H73" s="13">
        <f t="shared" si="4"/>
        <v>0</v>
      </c>
      <c r="I73" s="13">
        <f t="shared" si="5"/>
        <v>0</v>
      </c>
    </row>
    <row r="74" spans="1:9">
      <c r="A74" s="12">
        <v>68</v>
      </c>
      <c r="B74" s="41"/>
      <c r="C74" s="41"/>
      <c r="D74" s="40"/>
      <c r="E74" s="40"/>
      <c r="F74" s="13">
        <f t="shared" si="3"/>
        <v>0</v>
      </c>
      <c r="G74" s="14">
        <v>0.08</v>
      </c>
      <c r="H74" s="13">
        <f t="shared" si="4"/>
        <v>0</v>
      </c>
      <c r="I74" s="13">
        <f t="shared" si="5"/>
        <v>0</v>
      </c>
    </row>
    <row r="75" spans="1:9">
      <c r="A75" s="12">
        <v>69</v>
      </c>
      <c r="B75" s="41" t="s">
        <v>323</v>
      </c>
      <c r="C75" s="41"/>
      <c r="D75" s="40"/>
      <c r="E75" s="40"/>
      <c r="F75" s="13">
        <f t="shared" si="3"/>
        <v>0</v>
      </c>
      <c r="G75" s="14">
        <v>0.08</v>
      </c>
      <c r="H75" s="13">
        <f t="shared" si="4"/>
        <v>0</v>
      </c>
      <c r="I75" s="13">
        <f t="shared" si="5"/>
        <v>0</v>
      </c>
    </row>
    <row r="76" spans="1:9">
      <c r="A76" s="12">
        <v>70</v>
      </c>
      <c r="B76" s="41" t="s">
        <v>324</v>
      </c>
      <c r="C76" s="41"/>
      <c r="D76" s="40"/>
      <c r="E76" s="40"/>
      <c r="F76" s="13">
        <f t="shared" si="3"/>
        <v>0</v>
      </c>
      <c r="G76" s="14">
        <v>0.08</v>
      </c>
      <c r="H76" s="13">
        <f t="shared" si="4"/>
        <v>0</v>
      </c>
      <c r="I76" s="13">
        <f t="shared" si="5"/>
        <v>0</v>
      </c>
    </row>
    <row r="77" spans="1:9">
      <c r="A77" s="12">
        <v>71</v>
      </c>
      <c r="B77" s="41"/>
      <c r="C77" s="41"/>
      <c r="D77" s="40"/>
      <c r="E77" s="40"/>
      <c r="F77" s="13">
        <f t="shared" si="3"/>
        <v>0</v>
      </c>
      <c r="G77" s="14">
        <v>0.08</v>
      </c>
      <c r="H77" s="13">
        <f t="shared" si="4"/>
        <v>0</v>
      </c>
      <c r="I77" s="13">
        <f t="shared" si="5"/>
        <v>0</v>
      </c>
    </row>
    <row r="78" spans="1:9">
      <c r="A78" s="12">
        <v>72</v>
      </c>
      <c r="B78" s="41" t="s">
        <v>325</v>
      </c>
      <c r="C78" s="41"/>
      <c r="D78" s="40"/>
      <c r="E78" s="40"/>
      <c r="F78" s="13">
        <f t="shared" si="3"/>
        <v>0</v>
      </c>
      <c r="G78" s="14">
        <v>0.08</v>
      </c>
      <c r="H78" s="13">
        <f t="shared" si="4"/>
        <v>0</v>
      </c>
      <c r="I78" s="13">
        <f t="shared" si="5"/>
        <v>0</v>
      </c>
    </row>
    <row r="79" spans="1:9">
      <c r="A79" s="12">
        <v>73</v>
      </c>
      <c r="B79" s="41" t="s">
        <v>326</v>
      </c>
      <c r="C79" s="41"/>
      <c r="D79" s="40"/>
      <c r="E79" s="40"/>
      <c r="F79" s="13">
        <f t="shared" si="3"/>
        <v>0</v>
      </c>
      <c r="G79" s="14">
        <v>0.08</v>
      </c>
      <c r="H79" s="13">
        <f t="shared" si="4"/>
        <v>0</v>
      </c>
      <c r="I79" s="13">
        <f t="shared" si="5"/>
        <v>0</v>
      </c>
    </row>
    <row r="80" spans="1:9">
      <c r="B80" s="41" t="s">
        <v>327</v>
      </c>
      <c r="C80" s="41"/>
      <c r="D80" s="40"/>
      <c r="E80" s="40"/>
      <c r="F80" s="10">
        <f>SUM(F7:F79)</f>
        <v>0</v>
      </c>
      <c r="H80" s="11">
        <f t="shared" ref="H80:I80" si="6">SUM(H7:H79)</f>
        <v>0</v>
      </c>
      <c r="I80" s="11">
        <f t="shared" si="6"/>
        <v>0</v>
      </c>
    </row>
    <row r="81" spans="2:5">
      <c r="B81" s="41"/>
      <c r="C81" s="41"/>
      <c r="D81" s="40"/>
      <c r="E81" s="40"/>
    </row>
    <row r="82" spans="2:5">
      <c r="B82" s="41"/>
      <c r="C82" s="41"/>
      <c r="D82" s="40"/>
      <c r="E82" s="40"/>
    </row>
    <row r="83" spans="2:5">
      <c r="B83" s="41"/>
      <c r="C83" s="41"/>
      <c r="D83" s="40"/>
      <c r="E83" s="40"/>
    </row>
    <row r="84" spans="2:5">
      <c r="B84" s="41" t="s">
        <v>328</v>
      </c>
      <c r="C84" s="41"/>
      <c r="D84" s="40"/>
      <c r="E84" s="40"/>
    </row>
    <row r="85" spans="2:5">
      <c r="B85" s="41"/>
      <c r="C85" s="41"/>
      <c r="D85" s="40"/>
      <c r="E85" s="40"/>
    </row>
    <row r="86" spans="2:5">
      <c r="B86" s="41"/>
      <c r="C86" s="41"/>
      <c r="D86" s="40"/>
      <c r="E86" s="40"/>
    </row>
    <row r="87" spans="2:5">
      <c r="B87" s="41"/>
      <c r="C87" s="41"/>
      <c r="D87" s="40"/>
      <c r="E87" s="40"/>
    </row>
    <row r="88" spans="2:5">
      <c r="B88" s="41"/>
      <c r="C88" s="41"/>
      <c r="D88" s="40"/>
      <c r="E88" s="40"/>
    </row>
    <row r="89" spans="2:5">
      <c r="B89" s="41"/>
      <c r="C89" s="41"/>
      <c r="D89" s="40"/>
      <c r="E89" s="40"/>
    </row>
    <row r="90" spans="2:5">
      <c r="B90" s="41"/>
      <c r="C90" s="41"/>
      <c r="D90" s="40"/>
      <c r="E90" s="40"/>
    </row>
    <row r="91" spans="2:5">
      <c r="B91" s="41"/>
      <c r="C91" s="41"/>
      <c r="D91" s="40"/>
      <c r="E91" s="40"/>
    </row>
    <row r="92" spans="2:5" ht="33.75">
      <c r="B92" s="41" t="s">
        <v>329</v>
      </c>
      <c r="C92" s="41"/>
      <c r="D92" s="40"/>
      <c r="E92" s="40"/>
    </row>
    <row r="93" spans="2:5" ht="33.75">
      <c r="B93" s="41" t="s">
        <v>330</v>
      </c>
      <c r="C93" s="41"/>
      <c r="D93" s="40"/>
      <c r="E93" s="40"/>
    </row>
    <row r="94" spans="2:5">
      <c r="B94" s="41"/>
      <c r="C94" s="41"/>
      <c r="D94" s="40"/>
      <c r="E94" s="40"/>
    </row>
    <row r="95" spans="2:5" ht="56.25">
      <c r="B95" s="41" t="s">
        <v>331</v>
      </c>
      <c r="C95" s="41"/>
      <c r="D95" s="40"/>
      <c r="E95" s="40"/>
    </row>
    <row r="96" spans="2:5">
      <c r="B96" s="41"/>
      <c r="C96" s="41"/>
      <c r="D96" s="40"/>
      <c r="E96" s="40"/>
    </row>
    <row r="97" spans="2:5" ht="22.5">
      <c r="B97" s="41" t="s">
        <v>332</v>
      </c>
      <c r="C97" s="41"/>
      <c r="D97" s="40"/>
      <c r="E97" s="40"/>
    </row>
    <row r="98" spans="2:5">
      <c r="B98" s="41"/>
      <c r="C98" s="41"/>
      <c r="D98" s="40"/>
      <c r="E98" s="40"/>
    </row>
    <row r="99" spans="2:5">
      <c r="B99" s="41"/>
      <c r="C99" s="41"/>
      <c r="D99" s="40"/>
      <c r="E99" s="40"/>
    </row>
    <row r="100" spans="2:5">
      <c r="B100" s="41"/>
      <c r="C100" s="41"/>
      <c r="D100" s="40"/>
      <c r="E100" s="40"/>
    </row>
    <row r="101" spans="2:5" ht="13.5" customHeight="1">
      <c r="B101" s="41" t="s">
        <v>333</v>
      </c>
      <c r="C101" s="41"/>
      <c r="D101" s="40"/>
      <c r="E101" s="40"/>
    </row>
    <row r="102" spans="2:5" ht="13.5" customHeight="1">
      <c r="B102" s="41" t="s">
        <v>334</v>
      </c>
      <c r="C102" s="41"/>
      <c r="D102" s="40"/>
      <c r="E102" s="40"/>
    </row>
    <row r="103" spans="2:5">
      <c r="B103" s="41"/>
      <c r="C103" s="41"/>
      <c r="D103" s="40"/>
      <c r="E103" s="40"/>
    </row>
    <row r="104" spans="2:5">
      <c r="B104" s="41"/>
      <c r="C104" s="41"/>
      <c r="D104" s="40"/>
      <c r="E104" s="40"/>
    </row>
    <row r="105" spans="2:5">
      <c r="B105" s="41"/>
      <c r="C105" s="41"/>
      <c r="D105" s="40"/>
      <c r="E105" s="40"/>
    </row>
    <row r="106" spans="2:5">
      <c r="B106" s="41"/>
      <c r="C106" s="41"/>
      <c r="D106" s="40"/>
      <c r="E106" s="40"/>
    </row>
    <row r="107" spans="2:5" ht="33.75">
      <c r="B107" s="41" t="s">
        <v>335</v>
      </c>
      <c r="C107" s="41"/>
      <c r="D107" s="40"/>
      <c r="E107" s="40"/>
    </row>
    <row r="108" spans="2:5">
      <c r="B108" s="41"/>
      <c r="C108" s="41"/>
      <c r="D108" s="40"/>
      <c r="E108" s="40"/>
    </row>
    <row r="109" spans="2:5" ht="33.75">
      <c r="B109" s="41" t="s">
        <v>336</v>
      </c>
      <c r="C109" s="41"/>
      <c r="D109" s="40"/>
      <c r="E109" s="40"/>
    </row>
    <row r="110" spans="2:5" ht="33.75">
      <c r="B110" s="41" t="s">
        <v>337</v>
      </c>
      <c r="C110" s="41"/>
      <c r="D110" s="40"/>
      <c r="E110" s="40"/>
    </row>
    <row r="111" spans="2:5" ht="33.75">
      <c r="B111" s="41" t="s">
        <v>338</v>
      </c>
      <c r="C111" s="41"/>
      <c r="D111" s="40"/>
      <c r="E111" s="40"/>
    </row>
    <row r="112" spans="2:5" ht="22.5">
      <c r="B112" s="41" t="s">
        <v>339</v>
      </c>
      <c r="C112" s="41"/>
      <c r="D112" s="40"/>
      <c r="E112" s="40"/>
    </row>
    <row r="113" spans="2:5">
      <c r="B113" s="41"/>
      <c r="C113" s="41"/>
      <c r="D113" s="40"/>
      <c r="E113" s="40"/>
    </row>
    <row r="114" spans="2:5">
      <c r="B114" s="41"/>
      <c r="C114" s="41"/>
      <c r="D114" s="40"/>
      <c r="E114" s="40"/>
    </row>
    <row r="115" spans="2:5">
      <c r="B115" s="41"/>
      <c r="C115" s="41"/>
      <c r="D115" s="40"/>
      <c r="E115" s="40"/>
    </row>
    <row r="116" spans="2:5">
      <c r="B116" s="41"/>
      <c r="C116" s="41"/>
      <c r="D116" s="40"/>
      <c r="E116" s="40"/>
    </row>
    <row r="117" spans="2:5">
      <c r="B117" s="41"/>
      <c r="C117" s="41"/>
      <c r="D117" s="40"/>
      <c r="E117" s="40"/>
    </row>
    <row r="118" spans="2:5">
      <c r="B118" s="41"/>
      <c r="C118" s="41"/>
      <c r="D118" s="40"/>
      <c r="E118" s="40"/>
    </row>
    <row r="119" spans="2:5" ht="22.5">
      <c r="B119" s="41" t="s">
        <v>340</v>
      </c>
      <c r="C119" s="41"/>
      <c r="D119" s="40"/>
      <c r="E119" s="40"/>
    </row>
    <row r="120" spans="2:5">
      <c r="B120" s="41"/>
      <c r="C120" s="41"/>
      <c r="D120" s="40"/>
      <c r="E120" s="40"/>
    </row>
    <row r="121" spans="2:5">
      <c r="B121" s="41"/>
      <c r="C121" s="41"/>
      <c r="D121" s="40"/>
      <c r="E121" s="40"/>
    </row>
    <row r="122" spans="2:5">
      <c r="B122" s="41"/>
      <c r="C122" s="41"/>
      <c r="D122" s="40"/>
      <c r="E122" s="40"/>
    </row>
    <row r="123" spans="2:5" ht="22.5">
      <c r="B123" s="41" t="s">
        <v>341</v>
      </c>
      <c r="C123" s="41"/>
      <c r="D123" s="40"/>
      <c r="E123" s="40"/>
    </row>
    <row r="124" spans="2:5">
      <c r="B124" s="41"/>
      <c r="C124" s="41"/>
      <c r="D124" s="40"/>
      <c r="E124" s="40"/>
    </row>
    <row r="125" spans="2:5">
      <c r="B125" s="41" t="s">
        <v>343</v>
      </c>
      <c r="C125" s="41" t="s">
        <v>342</v>
      </c>
      <c r="D125" s="40"/>
      <c r="E125" s="40"/>
    </row>
    <row r="126" spans="2:5">
      <c r="B126" s="41"/>
      <c r="C126" s="41"/>
      <c r="D126" s="40"/>
      <c r="E126" s="40"/>
    </row>
    <row r="127" spans="2:5">
      <c r="B127" s="41"/>
      <c r="C127" s="41"/>
      <c r="D127" s="40"/>
      <c r="E127" s="40"/>
    </row>
    <row r="128" spans="2:5">
      <c r="B128" s="41"/>
      <c r="C128" s="41"/>
      <c r="D128" s="40"/>
      <c r="E128" s="40"/>
    </row>
    <row r="129" spans="2:5">
      <c r="B129" s="41"/>
      <c r="C129" s="41"/>
      <c r="D129" s="40"/>
      <c r="E129" s="40"/>
    </row>
    <row r="130" spans="2:5">
      <c r="B130" s="41"/>
      <c r="C130" s="41"/>
      <c r="D130" s="40"/>
      <c r="E130" s="40"/>
    </row>
    <row r="131" spans="2:5">
      <c r="B131" s="41"/>
      <c r="C131" s="41"/>
      <c r="D131" s="40"/>
      <c r="E131" s="40"/>
    </row>
    <row r="132" spans="2:5">
      <c r="B132" s="41"/>
      <c r="C132" s="41"/>
      <c r="D132" s="40"/>
      <c r="E132" s="40"/>
    </row>
    <row r="133" spans="2:5">
      <c r="B133" s="41"/>
      <c r="C133" s="41"/>
      <c r="D133" s="40"/>
      <c r="E133" s="40"/>
    </row>
    <row r="134" spans="2:5">
      <c r="B134" s="41"/>
      <c r="C134" s="41"/>
      <c r="D134" s="40"/>
      <c r="E134" s="40"/>
    </row>
    <row r="135" spans="2:5">
      <c r="B135" s="41"/>
      <c r="C135" s="41"/>
      <c r="D135" s="40"/>
      <c r="E135" s="40"/>
    </row>
    <row r="136" spans="2:5">
      <c r="B136" s="41"/>
      <c r="C136" s="41"/>
      <c r="D136" s="40"/>
      <c r="E136" s="40"/>
    </row>
    <row r="137" spans="2:5">
      <c r="B137" s="41"/>
      <c r="C137" s="41"/>
      <c r="D137" s="40"/>
      <c r="E137" s="40"/>
    </row>
    <row r="138" spans="2:5">
      <c r="B138" s="41"/>
      <c r="C138" s="41"/>
      <c r="D138" s="40"/>
      <c r="E138" s="40"/>
    </row>
    <row r="139" spans="2:5">
      <c r="B139" s="41"/>
      <c r="C139" s="41"/>
      <c r="D139" s="40"/>
      <c r="E139" s="40"/>
    </row>
    <row r="140" spans="2:5">
      <c r="B140" s="41"/>
      <c r="C140" s="41"/>
      <c r="D140" s="40"/>
      <c r="E140" s="40"/>
    </row>
    <row r="141" spans="2:5">
      <c r="B141" s="41"/>
      <c r="C141" s="41"/>
      <c r="D141" s="40"/>
      <c r="E141" s="40"/>
    </row>
    <row r="142" spans="2:5" ht="33.75">
      <c r="B142" s="41" t="s">
        <v>344</v>
      </c>
      <c r="C142" s="41"/>
      <c r="D142" s="40"/>
      <c r="E142" s="40"/>
    </row>
    <row r="143" spans="2:5">
      <c r="B143" s="41"/>
      <c r="C143" s="41"/>
      <c r="D143" s="40"/>
      <c r="E143" s="40"/>
    </row>
    <row r="144" spans="2:5">
      <c r="B144" s="41"/>
      <c r="C144" s="41"/>
      <c r="D144" s="40"/>
      <c r="E144" s="40"/>
    </row>
    <row r="145" spans="2:5">
      <c r="B145" s="41"/>
      <c r="C145" s="41"/>
      <c r="D145" s="40"/>
      <c r="E145" s="40"/>
    </row>
    <row r="146" spans="2:5">
      <c r="B146" s="41"/>
      <c r="C146" s="41"/>
      <c r="D146" s="40"/>
      <c r="E146" s="40"/>
    </row>
    <row r="147" spans="2:5">
      <c r="B147" s="41"/>
      <c r="C147" s="41"/>
      <c r="D147" s="40"/>
      <c r="E147" s="40"/>
    </row>
    <row r="148" spans="2:5">
      <c r="B148" s="41"/>
      <c r="C148" s="41"/>
      <c r="D148" s="40"/>
      <c r="E148" s="40"/>
    </row>
    <row r="149" spans="2:5">
      <c r="B149" s="41"/>
      <c r="C149" s="41"/>
      <c r="D149" s="40"/>
      <c r="E149" s="40"/>
    </row>
    <row r="150" spans="2:5" ht="33.75">
      <c r="B150" s="41" t="s">
        <v>345</v>
      </c>
      <c r="C150" s="41"/>
      <c r="D150" s="40"/>
      <c r="E150" s="40"/>
    </row>
    <row r="151" spans="2:5" ht="22.5">
      <c r="B151" s="41" t="s">
        <v>346</v>
      </c>
      <c r="C151" s="41"/>
      <c r="D151" s="40"/>
      <c r="E151" s="40"/>
    </row>
    <row r="152" spans="2:5" ht="22.5">
      <c r="B152" s="41" t="s">
        <v>347</v>
      </c>
      <c r="C152" s="41"/>
      <c r="D152" s="40"/>
      <c r="E152" s="40"/>
    </row>
    <row r="153" spans="2:5" ht="22.5">
      <c r="B153" s="41" t="s">
        <v>348</v>
      </c>
      <c r="C153" s="41"/>
      <c r="D153" s="40"/>
      <c r="E153" s="40"/>
    </row>
    <row r="154" spans="2:5" ht="22.5">
      <c r="B154" s="41" t="s">
        <v>349</v>
      </c>
      <c r="C154" s="41"/>
      <c r="D154" s="40"/>
      <c r="E154" s="40"/>
    </row>
    <row r="155" spans="2:5">
      <c r="B155" s="41"/>
      <c r="C155" s="41"/>
      <c r="D155" s="40"/>
      <c r="E155" s="40"/>
    </row>
    <row r="156" spans="2:5">
      <c r="B156" s="41"/>
      <c r="C156" s="41"/>
      <c r="D156" s="40"/>
      <c r="E156" s="40"/>
    </row>
    <row r="157" spans="2:5" ht="56.25">
      <c r="B157" s="41" t="s">
        <v>350</v>
      </c>
      <c r="C157" s="41"/>
      <c r="D157" s="40"/>
      <c r="E157" s="40"/>
    </row>
    <row r="158" spans="2:5" ht="56.25">
      <c r="B158" s="41" t="s">
        <v>351</v>
      </c>
      <c r="C158" s="41"/>
      <c r="D158" s="40"/>
      <c r="E158" s="40"/>
    </row>
    <row r="159" spans="2:5" ht="22.5">
      <c r="B159" s="41" t="s">
        <v>352</v>
      </c>
      <c r="C159" s="41"/>
      <c r="D159" s="40"/>
      <c r="E159" s="40"/>
    </row>
    <row r="160" spans="2:5" ht="22.5">
      <c r="B160" s="41" t="s">
        <v>353</v>
      </c>
      <c r="C160" s="41"/>
      <c r="D160" s="40"/>
      <c r="E160" s="40"/>
    </row>
    <row r="161" spans="2:5" ht="33.75">
      <c r="B161" s="41" t="s">
        <v>354</v>
      </c>
      <c r="C161" s="41"/>
      <c r="D161" s="40"/>
      <c r="E161" s="40"/>
    </row>
    <row r="162" spans="2:5">
      <c r="B162" s="41"/>
      <c r="C162" s="41"/>
      <c r="D162" s="40"/>
      <c r="E162" s="40"/>
    </row>
    <row r="163" spans="2:5" ht="22.5">
      <c r="B163" s="41" t="s">
        <v>355</v>
      </c>
      <c r="C163" s="41"/>
      <c r="D163" s="40"/>
      <c r="E163" s="40"/>
    </row>
    <row r="164" spans="2:5" ht="22.5">
      <c r="B164" s="41" t="s">
        <v>355</v>
      </c>
      <c r="C164" s="41"/>
      <c r="D164" s="40"/>
      <c r="E164" s="40"/>
    </row>
    <row r="165" spans="2:5" ht="22.5">
      <c r="B165" s="41" t="s">
        <v>356</v>
      </c>
      <c r="C165" s="41"/>
      <c r="D165" s="40"/>
      <c r="E165" s="40"/>
    </row>
    <row r="166" spans="2:5">
      <c r="B166" s="41"/>
      <c r="C166" s="41"/>
      <c r="D166" s="40"/>
      <c r="E166" s="40"/>
    </row>
    <row r="167" spans="2:5">
      <c r="B167" s="41"/>
      <c r="C167" s="41"/>
      <c r="D167" s="40"/>
      <c r="E167" s="40"/>
    </row>
    <row r="168" spans="2:5">
      <c r="B168" s="41"/>
      <c r="C168" s="41"/>
      <c r="D168" s="40"/>
      <c r="E168" s="40"/>
    </row>
    <row r="169" spans="2:5">
      <c r="B169" s="41"/>
      <c r="C169" s="41"/>
      <c r="D169" s="40"/>
      <c r="E169" s="40"/>
    </row>
    <row r="170" spans="2:5">
      <c r="B170" s="41"/>
      <c r="C170" s="41"/>
      <c r="D170" s="40"/>
      <c r="E170" s="40"/>
    </row>
    <row r="171" spans="2:5">
      <c r="B171" s="41"/>
      <c r="C171" s="41"/>
      <c r="D171" s="40"/>
      <c r="E171" s="40"/>
    </row>
    <row r="172" spans="2:5">
      <c r="B172" s="41"/>
      <c r="C172" s="41"/>
      <c r="D172" s="40"/>
      <c r="E172" s="40"/>
    </row>
    <row r="173" spans="2:5">
      <c r="B173" s="41"/>
      <c r="C173" s="41"/>
      <c r="D173" s="40"/>
      <c r="E173" s="40"/>
    </row>
    <row r="174" spans="2:5">
      <c r="B174" s="41"/>
      <c r="C174" s="41"/>
      <c r="D174" s="40"/>
      <c r="E174" s="40"/>
    </row>
    <row r="175" spans="2:5">
      <c r="B175" s="41"/>
      <c r="C175" s="41"/>
      <c r="D175" s="40"/>
      <c r="E175" s="40"/>
    </row>
    <row r="176" spans="2:5">
      <c r="B176" s="41" t="s">
        <v>357</v>
      </c>
      <c r="C176" s="41"/>
      <c r="D176" s="40"/>
      <c r="E176" s="40"/>
    </row>
    <row r="177" spans="2:5">
      <c r="B177" s="41"/>
      <c r="C177" s="41"/>
      <c r="D177" s="40"/>
      <c r="E177" s="40"/>
    </row>
    <row r="178" spans="2:5" ht="24.75" customHeight="1">
      <c r="B178" s="41"/>
      <c r="C178" s="41"/>
      <c r="D178" s="40"/>
      <c r="E178" s="40"/>
    </row>
    <row r="179" spans="2:5" ht="33.75">
      <c r="B179" s="41" t="s">
        <v>358</v>
      </c>
      <c r="C179" s="41"/>
      <c r="D179" s="40"/>
      <c r="E179" s="40"/>
    </row>
    <row r="180" spans="2:5">
      <c r="B180" s="41"/>
      <c r="C180" s="41"/>
      <c r="D180" s="40"/>
      <c r="E180" s="40"/>
    </row>
    <row r="181" spans="2:5">
      <c r="B181" s="41"/>
      <c r="C181" s="41"/>
      <c r="D181" s="40"/>
      <c r="E181" s="40"/>
    </row>
    <row r="182" spans="2:5">
      <c r="B182" s="41"/>
      <c r="C182" s="41"/>
      <c r="D182" s="40"/>
      <c r="E182" s="40"/>
    </row>
    <row r="183" spans="2:5">
      <c r="B183" s="41"/>
      <c r="C183" s="41"/>
      <c r="D183" s="40"/>
      <c r="E183" s="40"/>
    </row>
    <row r="184" spans="2:5" ht="22.5">
      <c r="B184" s="41" t="s">
        <v>359</v>
      </c>
      <c r="C184" s="41"/>
      <c r="D184" s="40"/>
      <c r="E184" s="40"/>
    </row>
    <row r="185" spans="2:5">
      <c r="B185" s="41"/>
      <c r="C185" s="41"/>
      <c r="D185" s="40"/>
      <c r="E185" s="40"/>
    </row>
    <row r="186" spans="2:5">
      <c r="B186" s="41"/>
      <c r="C186" s="41"/>
      <c r="D186" s="40"/>
      <c r="E186" s="40"/>
    </row>
    <row r="187" spans="2:5">
      <c r="B187" s="41"/>
      <c r="C187" s="41"/>
      <c r="D187" s="40"/>
      <c r="E187" s="40"/>
    </row>
    <row r="188" spans="2:5">
      <c r="B188" s="41"/>
      <c r="C188" s="41"/>
      <c r="D188" s="40"/>
      <c r="E188" s="40"/>
    </row>
    <row r="189" spans="2:5">
      <c r="B189" s="41"/>
      <c r="C189" s="41"/>
      <c r="D189" s="40"/>
      <c r="E189" s="40"/>
    </row>
    <row r="190" spans="2:5">
      <c r="B190" s="41"/>
      <c r="C190" s="41"/>
      <c r="D190" s="40"/>
      <c r="E190" s="40"/>
    </row>
    <row r="191" spans="2:5">
      <c r="B191" s="41"/>
      <c r="C191" s="41"/>
      <c r="D191" s="40"/>
      <c r="E191" s="40"/>
    </row>
    <row r="192" spans="2:5">
      <c r="B192" s="41"/>
      <c r="C192" s="41"/>
      <c r="D192" s="40"/>
      <c r="E192" s="40"/>
    </row>
    <row r="193" spans="2:5">
      <c r="B193" s="41"/>
      <c r="C193" s="41"/>
      <c r="D193" s="40"/>
      <c r="E193" s="40"/>
    </row>
    <row r="194" spans="2:5" ht="33.75">
      <c r="B194" s="41" t="s">
        <v>360</v>
      </c>
      <c r="C194" s="41"/>
      <c r="D194" s="40"/>
      <c r="E194" s="40"/>
    </row>
    <row r="195" spans="2:5" ht="33.75">
      <c r="B195" s="41" t="s">
        <v>361</v>
      </c>
      <c r="C195" s="41"/>
      <c r="D195" s="40"/>
      <c r="E195" s="40"/>
    </row>
    <row r="196" spans="2:5" ht="33.75">
      <c r="B196" s="41" t="s">
        <v>362</v>
      </c>
      <c r="C196" s="41"/>
      <c r="D196" s="40"/>
      <c r="E196" s="40"/>
    </row>
    <row r="197" spans="2:5" ht="33.75">
      <c r="B197" s="41" t="s">
        <v>363</v>
      </c>
      <c r="C197" s="41"/>
      <c r="D197" s="40"/>
      <c r="E197" s="40"/>
    </row>
    <row r="198" spans="2:5">
      <c r="B198" s="41"/>
      <c r="C198" s="41"/>
      <c r="D198" s="40"/>
      <c r="E198" s="40"/>
    </row>
    <row r="199" spans="2:5">
      <c r="B199" s="41"/>
      <c r="C199" s="41"/>
      <c r="D199" s="40"/>
      <c r="E199" s="40"/>
    </row>
    <row r="200" spans="2:5" ht="33.75">
      <c r="B200" s="41" t="s">
        <v>364</v>
      </c>
      <c r="C200" s="41"/>
      <c r="D200" s="40"/>
      <c r="E200" s="40"/>
    </row>
    <row r="201" spans="2:5" ht="33.75">
      <c r="B201" s="41" t="s">
        <v>365</v>
      </c>
      <c r="C201" s="41"/>
      <c r="D201" s="40"/>
      <c r="E201" s="40"/>
    </row>
    <row r="202" spans="2:5" ht="33.75">
      <c r="B202" s="41" t="s">
        <v>366</v>
      </c>
      <c r="C202" s="41"/>
      <c r="D202" s="40"/>
      <c r="E202" s="40"/>
    </row>
    <row r="203" spans="2:5" ht="33.75">
      <c r="B203" s="41" t="s">
        <v>367</v>
      </c>
      <c r="C203" s="41"/>
      <c r="D203" s="40"/>
      <c r="E203" s="40"/>
    </row>
    <row r="204" spans="2:5" ht="33.75">
      <c r="B204" s="41" t="s">
        <v>368</v>
      </c>
      <c r="C204" s="41"/>
      <c r="D204" s="40"/>
      <c r="E204" s="40"/>
    </row>
    <row r="205" spans="2:5" ht="33.75">
      <c r="B205" s="41" t="s">
        <v>369</v>
      </c>
      <c r="C205" s="41"/>
      <c r="D205" s="40"/>
      <c r="E205" s="40"/>
    </row>
    <row r="206" spans="2:5" ht="22.5">
      <c r="B206" s="41" t="s">
        <v>370</v>
      </c>
      <c r="C206" s="41"/>
      <c r="D206" s="40"/>
      <c r="E206" s="40"/>
    </row>
    <row r="207" spans="2:5" ht="13.5" customHeight="1">
      <c r="B207" s="41" t="s">
        <v>371</v>
      </c>
      <c r="C207" s="41"/>
      <c r="D207" s="40"/>
      <c r="E207" s="40"/>
    </row>
    <row r="208" spans="2:5" ht="22.5">
      <c r="B208" s="41" t="s">
        <v>372</v>
      </c>
      <c r="C208" s="41"/>
      <c r="D208" s="40"/>
      <c r="E208" s="40"/>
    </row>
    <row r="209" spans="2:5" ht="22.5">
      <c r="B209" s="41" t="s">
        <v>373</v>
      </c>
      <c r="C209" s="41"/>
      <c r="D209" s="40"/>
      <c r="E209" s="40"/>
    </row>
    <row r="210" spans="2:5" ht="22.5">
      <c r="B210" s="41" t="s">
        <v>374</v>
      </c>
      <c r="C210" s="41"/>
      <c r="D210" s="40"/>
      <c r="E210" s="40"/>
    </row>
    <row r="211" spans="2:5" ht="14.25" customHeight="1">
      <c r="B211" s="41" t="s">
        <v>375</v>
      </c>
      <c r="C211" s="41"/>
      <c r="D211" s="40"/>
      <c r="E211" s="40"/>
    </row>
    <row r="212" spans="2:5" ht="14.25" customHeight="1">
      <c r="B212" s="41" t="s">
        <v>376</v>
      </c>
      <c r="C212" s="41"/>
      <c r="D212" s="40"/>
      <c r="E212" s="40"/>
    </row>
    <row r="213" spans="2:5" ht="23.25" customHeight="1">
      <c r="B213" s="41"/>
      <c r="C213" s="41"/>
      <c r="D213" s="40"/>
      <c r="E213" s="40"/>
    </row>
    <row r="214" spans="2:5">
      <c r="B214" s="41"/>
      <c r="C214" s="41"/>
      <c r="D214" s="40"/>
      <c r="E214" s="40"/>
    </row>
    <row r="215" spans="2:5" ht="24" customHeight="1">
      <c r="B215" s="41" t="s">
        <v>377</v>
      </c>
      <c r="C215" s="41"/>
      <c r="D215" s="40"/>
      <c r="E215" s="40"/>
    </row>
    <row r="216" spans="2:5" ht="45">
      <c r="B216" s="41" t="s">
        <v>378</v>
      </c>
      <c r="C216" s="41"/>
      <c r="D216" s="40"/>
      <c r="E216" s="40"/>
    </row>
    <row r="217" spans="2:5" ht="22.5">
      <c r="B217" s="41" t="s">
        <v>379</v>
      </c>
      <c r="C217" s="41"/>
      <c r="D217" s="40"/>
      <c r="E217" s="40"/>
    </row>
    <row r="218" spans="2:5" ht="22.5">
      <c r="B218" s="41" t="s">
        <v>380</v>
      </c>
      <c r="C218" s="41"/>
      <c r="D218" s="40"/>
      <c r="E218" s="40"/>
    </row>
    <row r="219" spans="2:5" ht="22.5">
      <c r="B219" s="41" t="s">
        <v>381</v>
      </c>
      <c r="C219" s="41"/>
      <c r="D219" s="40"/>
      <c r="E219" s="40"/>
    </row>
    <row r="220" spans="2:5">
      <c r="B220" s="41"/>
      <c r="C220" s="41"/>
      <c r="D220" s="40"/>
      <c r="E220" s="40"/>
    </row>
    <row r="221" spans="2:5" ht="22.5">
      <c r="B221" s="41" t="s">
        <v>382</v>
      </c>
      <c r="C221" s="41"/>
      <c r="D221" s="40"/>
      <c r="E221" s="40"/>
    </row>
    <row r="222" spans="2:5" ht="22.5">
      <c r="B222" s="41" t="s">
        <v>383</v>
      </c>
      <c r="C222" s="41"/>
      <c r="D222" s="40"/>
      <c r="E222" s="40"/>
    </row>
    <row r="223" spans="2:5" ht="22.5">
      <c r="B223" s="41" t="s">
        <v>384</v>
      </c>
      <c r="C223" s="41"/>
      <c r="D223" s="40"/>
      <c r="E223" s="40"/>
    </row>
    <row r="224" spans="2:5">
      <c r="B224" s="41"/>
      <c r="C224" s="41"/>
      <c r="D224" s="40"/>
      <c r="E224" s="40"/>
    </row>
    <row r="225" spans="2:5">
      <c r="B225" s="41"/>
      <c r="C225" s="41"/>
      <c r="D225" s="40"/>
      <c r="E225" s="40"/>
    </row>
    <row r="226" spans="2:5">
      <c r="B226" s="41"/>
      <c r="C226" s="41"/>
      <c r="D226" s="40"/>
      <c r="E226" s="40"/>
    </row>
    <row r="227" spans="2:5">
      <c r="B227" s="41"/>
      <c r="C227" s="41"/>
      <c r="D227" s="40"/>
      <c r="E227" s="40"/>
    </row>
    <row r="228" spans="2:5">
      <c r="B228" s="41"/>
      <c r="C228" s="41"/>
      <c r="D228" s="40"/>
      <c r="E228" s="40"/>
    </row>
    <row r="229" spans="2:5">
      <c r="B229" s="41"/>
      <c r="C229" s="41"/>
      <c r="D229" s="40"/>
      <c r="E229" s="40"/>
    </row>
    <row r="230" spans="2:5">
      <c r="B230" s="41"/>
      <c r="C230" s="41"/>
      <c r="D230" s="40"/>
      <c r="E230" s="40"/>
    </row>
    <row r="231" spans="2:5">
      <c r="B231" s="41"/>
      <c r="C231" s="41"/>
      <c r="D231" s="40"/>
      <c r="E231" s="40"/>
    </row>
    <row r="232" spans="2:5">
      <c r="B232" s="41"/>
      <c r="C232" s="41"/>
      <c r="D232" s="40"/>
      <c r="E232" s="40"/>
    </row>
    <row r="233" spans="2:5">
      <c r="B233" s="41"/>
      <c r="C233" s="41"/>
      <c r="D233" s="40"/>
      <c r="E233" s="40"/>
    </row>
    <row r="234" spans="2:5">
      <c r="B234" s="41"/>
      <c r="C234" s="41"/>
      <c r="D234" s="40"/>
      <c r="E234" s="40"/>
    </row>
    <row r="235" spans="2:5">
      <c r="B235" s="41"/>
      <c r="C235" s="41"/>
      <c r="D235" s="40"/>
      <c r="E235" s="40"/>
    </row>
    <row r="236" spans="2:5">
      <c r="B236" s="41"/>
      <c r="C236" s="41"/>
      <c r="D236" s="40"/>
      <c r="E236" s="40"/>
    </row>
    <row r="237" spans="2:5">
      <c r="B237" s="41"/>
      <c r="C237" s="41"/>
      <c r="D237" s="40"/>
      <c r="E237" s="40"/>
    </row>
    <row r="238" spans="2:5">
      <c r="B238" s="41"/>
      <c r="C238" s="41"/>
      <c r="D238" s="40"/>
      <c r="E238" s="40"/>
    </row>
    <row r="239" spans="2:5" ht="14.25" customHeight="1">
      <c r="B239" s="41" t="s">
        <v>385</v>
      </c>
      <c r="C239" s="41"/>
      <c r="D239" s="40"/>
      <c r="E239" s="40"/>
    </row>
    <row r="240" spans="2:5">
      <c r="B240" s="41" t="s">
        <v>386</v>
      </c>
      <c r="C240" s="41"/>
      <c r="D240" s="40"/>
      <c r="E240" s="40"/>
    </row>
    <row r="241" spans="2:5">
      <c r="B241" s="41" t="s">
        <v>387</v>
      </c>
      <c r="C241" s="41"/>
      <c r="D241" s="40"/>
      <c r="E241" s="40"/>
    </row>
    <row r="242" spans="2:5">
      <c r="B242" s="41"/>
      <c r="C242" s="41"/>
      <c r="D242" s="40"/>
      <c r="E242" s="40"/>
    </row>
    <row r="243" spans="2:5">
      <c r="B243" s="41"/>
      <c r="C243" s="41"/>
      <c r="D243" s="40"/>
      <c r="E243" s="40"/>
    </row>
    <row r="244" spans="2:5">
      <c r="B244" s="41" t="s">
        <v>388</v>
      </c>
      <c r="C244" s="41"/>
      <c r="D244" s="40"/>
      <c r="E244" s="40"/>
    </row>
    <row r="245" spans="2:5">
      <c r="B245" s="41" t="s">
        <v>389</v>
      </c>
      <c r="C245" s="41"/>
      <c r="D245" s="40"/>
      <c r="E245" s="40"/>
    </row>
    <row r="246" spans="2:5" ht="22.5">
      <c r="B246" s="41" t="s">
        <v>390</v>
      </c>
      <c r="C246" s="41"/>
      <c r="D246" s="40"/>
      <c r="E246" s="40"/>
    </row>
    <row r="247" spans="2:5">
      <c r="B247" s="41" t="s">
        <v>391</v>
      </c>
      <c r="C247" s="41"/>
      <c r="D247" s="40"/>
      <c r="E247" s="40"/>
    </row>
    <row r="248" spans="2:5">
      <c r="B248" s="41" t="s">
        <v>392</v>
      </c>
      <c r="C248" s="41"/>
      <c r="D248" s="40"/>
      <c r="E248" s="40"/>
    </row>
    <row r="249" spans="2:5">
      <c r="B249" s="41" t="s">
        <v>393</v>
      </c>
      <c r="C249" s="41"/>
      <c r="D249" s="40"/>
      <c r="E249" s="40"/>
    </row>
    <row r="250" spans="2:5">
      <c r="B250" s="41"/>
      <c r="C250" s="41"/>
      <c r="D250" s="40"/>
      <c r="E250" s="40"/>
    </row>
    <row r="251" spans="2:5">
      <c r="B251" s="41" t="s">
        <v>394</v>
      </c>
      <c r="C251" s="41"/>
      <c r="D251" s="40"/>
      <c r="E251" s="40"/>
    </row>
    <row r="252" spans="2:5">
      <c r="B252" s="42"/>
      <c r="C252" s="42"/>
    </row>
    <row r="253" spans="2:5">
      <c r="B253" s="42"/>
      <c r="C253" s="42"/>
    </row>
    <row r="254" spans="2:5">
      <c r="B254" s="42"/>
      <c r="C254" s="42"/>
    </row>
    <row r="255" spans="2:5">
      <c r="B255" s="42"/>
      <c r="C255" s="42"/>
    </row>
    <row r="256" spans="2:5">
      <c r="B256" s="42"/>
      <c r="C256" s="42"/>
    </row>
    <row r="257" spans="2:3">
      <c r="B257" s="42"/>
      <c r="C257" s="42"/>
    </row>
    <row r="258" spans="2:3">
      <c r="B258" s="42"/>
      <c r="C258" s="42"/>
    </row>
    <row r="259" spans="2:3">
      <c r="B259" s="42"/>
      <c r="C259" s="42"/>
    </row>
    <row r="260" spans="2:3">
      <c r="B260" s="42"/>
      <c r="C260" s="42"/>
    </row>
    <row r="261" spans="2:3">
      <c r="B261" s="42"/>
      <c r="C261" s="42"/>
    </row>
    <row r="262" spans="2:3">
      <c r="B262" s="42"/>
      <c r="C262" s="42"/>
    </row>
    <row r="263" spans="2:3">
      <c r="B263" s="42"/>
      <c r="C263" s="42"/>
    </row>
    <row r="264" spans="2:3">
      <c r="B264" s="42"/>
      <c r="C264" s="42"/>
    </row>
    <row r="265" spans="2:3">
      <c r="B265" s="42"/>
      <c r="C265" s="42"/>
    </row>
    <row r="266" spans="2:3">
      <c r="B266" s="42"/>
      <c r="C266" s="42"/>
    </row>
    <row r="267" spans="2:3">
      <c r="B267" s="42"/>
      <c r="C267" s="42"/>
    </row>
    <row r="268" spans="2:3">
      <c r="B268" s="42"/>
      <c r="C268" s="42"/>
    </row>
    <row r="269" spans="2:3">
      <c r="B269" s="42"/>
      <c r="C269" s="42"/>
    </row>
    <row r="270" spans="2:3">
      <c r="B270" s="42"/>
      <c r="C270" s="42"/>
    </row>
    <row r="271" spans="2:3">
      <c r="B271" s="42"/>
      <c r="C271" s="42"/>
    </row>
    <row r="272" spans="2:3">
      <c r="B272" s="42"/>
      <c r="C272" s="42"/>
    </row>
    <row r="273" spans="2:3">
      <c r="B273" s="42"/>
      <c r="C273" s="42"/>
    </row>
    <row r="274" spans="2:3">
      <c r="B274" s="42"/>
      <c r="C274" s="42"/>
    </row>
    <row r="275" spans="2:3">
      <c r="B275" s="42"/>
      <c r="C275" s="42"/>
    </row>
    <row r="276" spans="2:3">
      <c r="B276" s="42"/>
      <c r="C276" s="42"/>
    </row>
    <row r="277" spans="2:3">
      <c r="B277" s="42"/>
      <c r="C277" s="42"/>
    </row>
    <row r="278" spans="2:3">
      <c r="B278" s="42"/>
      <c r="C278" s="42"/>
    </row>
    <row r="279" spans="2:3">
      <c r="B279" s="42"/>
      <c r="C279" s="42"/>
    </row>
    <row r="280" spans="2:3">
      <c r="B280" s="42"/>
      <c r="C280" s="42"/>
    </row>
    <row r="281" spans="2:3">
      <c r="B281" s="42"/>
      <c r="C281" s="42"/>
    </row>
    <row r="282" spans="2:3">
      <c r="B282" s="42"/>
      <c r="C282" s="42"/>
    </row>
    <row r="283" spans="2:3">
      <c r="B283" s="42"/>
      <c r="C283" s="42"/>
    </row>
    <row r="284" spans="2:3">
      <c r="B284" s="42"/>
      <c r="C284" s="42"/>
    </row>
    <row r="285" spans="2:3">
      <c r="B285" s="42"/>
      <c r="C285" s="42"/>
    </row>
    <row r="286" spans="2:3">
      <c r="B286" s="42"/>
      <c r="C286" s="42"/>
    </row>
    <row r="287" spans="2:3">
      <c r="B287" s="42"/>
      <c r="C287" s="42"/>
    </row>
    <row r="288" spans="2:3">
      <c r="B288" s="42"/>
      <c r="C288" s="42"/>
    </row>
    <row r="289" spans="2:3">
      <c r="B289" s="42"/>
      <c r="C289" s="42"/>
    </row>
    <row r="290" spans="2:3">
      <c r="B290" s="42"/>
      <c r="C290" s="42"/>
    </row>
    <row r="291" spans="2:3">
      <c r="B291" s="42"/>
      <c r="C291" s="42"/>
    </row>
    <row r="292" spans="2:3">
      <c r="B292" s="42"/>
      <c r="C292" s="42"/>
    </row>
    <row r="293" spans="2:3">
      <c r="B293" s="42"/>
      <c r="C293" s="42"/>
    </row>
    <row r="294" spans="2:3">
      <c r="B294" s="42"/>
      <c r="C294" s="42"/>
    </row>
    <row r="295" spans="2:3">
      <c r="B295" s="42"/>
      <c r="C295" s="42"/>
    </row>
    <row r="296" spans="2:3">
      <c r="B296" s="42"/>
      <c r="C296" s="42"/>
    </row>
    <row r="297" spans="2:3">
      <c r="B297" s="42"/>
      <c r="C297" s="42"/>
    </row>
    <row r="298" spans="2:3">
      <c r="B298" s="42"/>
      <c r="C298" s="42"/>
    </row>
    <row r="299" spans="2:3">
      <c r="B299" s="42"/>
      <c r="C299" s="42"/>
    </row>
    <row r="300" spans="2:3">
      <c r="B300" s="42"/>
      <c r="C300" s="42"/>
    </row>
    <row r="301" spans="2:3">
      <c r="B301" s="42"/>
      <c r="C301" s="42"/>
    </row>
    <row r="302" spans="2:3">
      <c r="B302" s="42"/>
      <c r="C302" s="42"/>
    </row>
    <row r="303" spans="2:3">
      <c r="B303" s="42"/>
      <c r="C303" s="42"/>
    </row>
    <row r="304" spans="2:3">
      <c r="B304" s="42"/>
      <c r="C304" s="42"/>
    </row>
    <row r="305" spans="2:3">
      <c r="B305" s="42"/>
      <c r="C305" s="42"/>
    </row>
    <row r="306" spans="2:3">
      <c r="B306" s="42"/>
      <c r="C306" s="42"/>
    </row>
    <row r="307" spans="2:3">
      <c r="B307" s="42"/>
      <c r="C307" s="42"/>
    </row>
    <row r="308" spans="2:3">
      <c r="B308" s="42"/>
      <c r="C308" s="42"/>
    </row>
    <row r="309" spans="2:3">
      <c r="B309" s="42"/>
      <c r="C309" s="42"/>
    </row>
    <row r="310" spans="2:3">
      <c r="B310" s="42"/>
      <c r="C310" s="42"/>
    </row>
    <row r="311" spans="2:3">
      <c r="B311" s="42"/>
      <c r="C311" s="42"/>
    </row>
    <row r="312" spans="2:3">
      <c r="B312" s="42"/>
      <c r="C312" s="42"/>
    </row>
    <row r="313" spans="2:3">
      <c r="B313" s="42"/>
      <c r="C313" s="42"/>
    </row>
    <row r="314" spans="2:3">
      <c r="B314" s="42"/>
      <c r="C314" s="42"/>
    </row>
    <row r="315" spans="2:3">
      <c r="B315" s="42"/>
      <c r="C315" s="42"/>
    </row>
    <row r="316" spans="2:3">
      <c r="B316" s="42"/>
      <c r="C316" s="42"/>
    </row>
    <row r="317" spans="2:3">
      <c r="B317" s="42"/>
      <c r="C317" s="42"/>
    </row>
    <row r="318" spans="2:3">
      <c r="B318" s="42"/>
      <c r="C318" s="42"/>
    </row>
    <row r="319" spans="2:3">
      <c r="B319" s="42"/>
      <c r="C319" s="42"/>
    </row>
    <row r="320" spans="2:3">
      <c r="B320" s="42"/>
      <c r="C320" s="42"/>
    </row>
    <row r="321" spans="2:3">
      <c r="B321" s="42"/>
      <c r="C321" s="42"/>
    </row>
    <row r="322" spans="2:3">
      <c r="B322" s="42"/>
      <c r="C322" s="42"/>
    </row>
    <row r="323" spans="2:3">
      <c r="B323" s="42"/>
      <c r="C323" s="4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00F35-3323-4F16-8F6F-9275866FAD73}">
  <sheetPr>
    <pageSetUpPr fitToPage="1"/>
  </sheetPr>
  <dimension ref="A1:N87"/>
  <sheetViews>
    <sheetView topLeftCell="A55" workbookViewId="0">
      <selection activeCell="F85" sqref="F85"/>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916</v>
      </c>
      <c r="B2" s="37"/>
      <c r="C2" s="37"/>
    </row>
    <row r="3" spans="1:14">
      <c r="B3" s="37"/>
      <c r="C3" s="37"/>
    </row>
    <row r="4" spans="1:14">
      <c r="A4" s="2" t="s">
        <v>917</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c r="A12" s="1"/>
      <c r="B12" s="1" t="s">
        <v>918</v>
      </c>
      <c r="C12" s="15"/>
      <c r="D12" s="15"/>
      <c r="E12" s="15"/>
      <c r="F12" s="15"/>
      <c r="G12" s="15"/>
      <c r="H12" s="15"/>
      <c r="I12" s="15"/>
      <c r="J12" s="15"/>
      <c r="K12" s="15"/>
      <c r="L12" s="15"/>
      <c r="M12" s="15"/>
      <c r="N12" s="15"/>
    </row>
    <row r="13" spans="1:14" ht="33.75">
      <c r="A13" s="23" t="s">
        <v>80</v>
      </c>
      <c r="B13" s="16" t="s">
        <v>81</v>
      </c>
      <c r="C13" s="3" t="s">
        <v>78</v>
      </c>
      <c r="D13" s="3">
        <v>6</v>
      </c>
      <c r="E13" s="76"/>
      <c r="F13" s="24"/>
      <c r="G13" s="24"/>
      <c r="H13" s="25"/>
      <c r="I13" s="24"/>
      <c r="J13" s="24"/>
      <c r="K13" s="15"/>
      <c r="L13" s="15"/>
      <c r="M13" s="15"/>
      <c r="N13" s="15"/>
    </row>
    <row r="14" spans="1:14" ht="33.75">
      <c r="A14" s="23" t="s">
        <v>82</v>
      </c>
      <c r="B14" s="16" t="s">
        <v>83</v>
      </c>
      <c r="C14" s="3" t="s">
        <v>78</v>
      </c>
      <c r="D14" s="3">
        <v>6</v>
      </c>
      <c r="E14" s="76"/>
      <c r="F14" s="24"/>
      <c r="G14" s="24"/>
      <c r="H14" s="25"/>
      <c r="I14" s="24"/>
      <c r="J14" s="24"/>
      <c r="K14" s="15"/>
      <c r="L14" s="15"/>
      <c r="M14" s="15"/>
      <c r="N14" s="15"/>
    </row>
    <row r="15" spans="1:14" ht="22.5">
      <c r="A15" s="23" t="s">
        <v>84</v>
      </c>
      <c r="B15" s="16" t="s">
        <v>85</v>
      </c>
      <c r="C15" s="3" t="s">
        <v>78</v>
      </c>
      <c r="D15" s="3">
        <v>6</v>
      </c>
      <c r="E15" s="76"/>
      <c r="F15" s="24"/>
      <c r="G15" s="24"/>
      <c r="H15" s="25"/>
      <c r="I15" s="24"/>
      <c r="J15" s="24"/>
      <c r="K15" s="15"/>
      <c r="L15" s="15"/>
      <c r="M15" s="15"/>
      <c r="N15" s="15"/>
    </row>
    <row r="16" spans="1:14" ht="22.5">
      <c r="A16" s="23" t="s">
        <v>86</v>
      </c>
      <c r="B16" s="16" t="s">
        <v>87</v>
      </c>
      <c r="C16" s="3" t="s">
        <v>78</v>
      </c>
      <c r="D16" s="3">
        <v>6</v>
      </c>
      <c r="E16" s="76"/>
      <c r="F16" s="24"/>
      <c r="G16" s="24"/>
      <c r="H16" s="25"/>
      <c r="I16" s="24"/>
      <c r="J16" s="24"/>
      <c r="K16" s="15"/>
      <c r="L16" s="15"/>
      <c r="M16" s="15"/>
      <c r="N16" s="15"/>
    </row>
    <row r="17" spans="1:14" ht="33.75">
      <c r="A17" s="23" t="s">
        <v>88</v>
      </c>
      <c r="B17" s="16" t="s">
        <v>89</v>
      </c>
      <c r="C17" s="3" t="s">
        <v>78</v>
      </c>
      <c r="D17" s="3">
        <v>6</v>
      </c>
      <c r="E17" s="76"/>
      <c r="F17" s="24"/>
      <c r="G17" s="24"/>
      <c r="H17" s="25"/>
      <c r="I17" s="24"/>
      <c r="J17" s="24"/>
      <c r="K17" s="15"/>
      <c r="L17" s="15"/>
      <c r="M17" s="15"/>
      <c r="N17" s="15"/>
    </row>
    <row r="18" spans="1:14" ht="33.75">
      <c r="A18" s="23" t="s">
        <v>90</v>
      </c>
      <c r="B18" s="16" t="s">
        <v>91</v>
      </c>
      <c r="C18" s="3" t="s">
        <v>78</v>
      </c>
      <c r="D18" s="3">
        <v>6</v>
      </c>
      <c r="E18" s="76"/>
      <c r="F18" s="24"/>
      <c r="G18" s="24"/>
      <c r="H18" s="25"/>
      <c r="I18" s="24"/>
      <c r="J18" s="24"/>
      <c r="K18" s="15"/>
      <c r="L18" s="15"/>
      <c r="M18" s="15"/>
      <c r="N18" s="15"/>
    </row>
    <row r="19" spans="1:14" ht="33.75">
      <c r="A19" s="23" t="s">
        <v>92</v>
      </c>
      <c r="B19" s="16" t="s">
        <v>93</v>
      </c>
      <c r="C19" s="3" t="s">
        <v>78</v>
      </c>
      <c r="D19" s="3">
        <v>5</v>
      </c>
      <c r="E19" s="76"/>
      <c r="F19" s="24"/>
      <c r="G19" s="24"/>
      <c r="H19" s="25"/>
      <c r="I19" s="24"/>
      <c r="J19" s="24"/>
      <c r="K19" s="15"/>
      <c r="L19" s="15"/>
      <c r="M19" s="15"/>
      <c r="N19" s="15"/>
    </row>
    <row r="20" spans="1:14">
      <c r="A20" s="23" t="s">
        <v>94</v>
      </c>
      <c r="B20" s="16" t="s">
        <v>95</v>
      </c>
      <c r="C20" s="3" t="s">
        <v>78</v>
      </c>
      <c r="D20" s="3">
        <v>10</v>
      </c>
      <c r="E20" s="76"/>
      <c r="F20" s="24"/>
      <c r="G20" s="24"/>
      <c r="H20" s="25"/>
      <c r="I20" s="24"/>
      <c r="J20" s="24"/>
      <c r="K20" s="15"/>
      <c r="L20" s="15"/>
      <c r="M20" s="15"/>
      <c r="N20" s="15"/>
    </row>
    <row r="21" spans="1:14" ht="33.75">
      <c r="A21" s="23" t="s">
        <v>96</v>
      </c>
      <c r="B21" s="16" t="s">
        <v>97</v>
      </c>
      <c r="C21" s="3" t="s">
        <v>78</v>
      </c>
      <c r="D21" s="3">
        <v>3</v>
      </c>
      <c r="E21" s="76"/>
      <c r="F21" s="24"/>
      <c r="G21" s="24"/>
      <c r="H21" s="25"/>
      <c r="I21" s="24"/>
      <c r="J21" s="24"/>
      <c r="K21" s="15"/>
      <c r="L21" s="15"/>
      <c r="M21" s="15"/>
      <c r="N21" s="15"/>
    </row>
    <row r="22" spans="1:14" ht="33.75">
      <c r="A22" s="23" t="s">
        <v>98</v>
      </c>
      <c r="B22" s="16" t="s">
        <v>99</v>
      </c>
      <c r="C22" s="3" t="s">
        <v>78</v>
      </c>
      <c r="D22" s="3">
        <v>10</v>
      </c>
      <c r="E22" s="76"/>
      <c r="F22" s="24"/>
      <c r="G22" s="24"/>
      <c r="H22" s="25"/>
      <c r="I22" s="24"/>
      <c r="J22" s="24"/>
      <c r="K22" s="15"/>
      <c r="L22" s="15"/>
      <c r="M22" s="15"/>
      <c r="N22" s="15"/>
    </row>
    <row r="23" spans="1:14" ht="33.75">
      <c r="A23" s="23" t="s">
        <v>100</v>
      </c>
      <c r="B23" s="16" t="s">
        <v>101</v>
      </c>
      <c r="C23" s="3" t="s">
        <v>78</v>
      </c>
      <c r="D23" s="3">
        <v>10</v>
      </c>
      <c r="E23" s="76"/>
      <c r="F23" s="24"/>
      <c r="G23" s="24"/>
      <c r="H23" s="25"/>
      <c r="I23" s="24"/>
      <c r="J23" s="24"/>
      <c r="K23" s="15"/>
      <c r="L23" s="15"/>
      <c r="M23" s="15"/>
      <c r="N23" s="15"/>
    </row>
    <row r="24" spans="1:14" ht="22.5">
      <c r="A24" s="23" t="s">
        <v>102</v>
      </c>
      <c r="B24" s="16" t="s">
        <v>103</v>
      </c>
      <c r="C24" s="3" t="s">
        <v>78</v>
      </c>
      <c r="D24" s="3">
        <v>10</v>
      </c>
      <c r="E24" s="76"/>
      <c r="F24" s="24"/>
      <c r="G24" s="24"/>
      <c r="H24" s="25"/>
      <c r="I24" s="24"/>
      <c r="J24" s="24"/>
      <c r="K24" s="15"/>
      <c r="L24" s="15"/>
      <c r="M24" s="15"/>
      <c r="N24" s="15"/>
    </row>
    <row r="25" spans="1:14">
      <c r="A25" s="299"/>
      <c r="B25" s="124"/>
      <c r="C25" s="92"/>
      <c r="D25" s="92"/>
      <c r="E25" s="126"/>
      <c r="M25" s="113"/>
    </row>
    <row r="26" spans="1:14">
      <c r="A26" s="18"/>
      <c r="B26" s="295" t="s">
        <v>996</v>
      </c>
      <c r="C26" s="132" t="s">
        <v>104</v>
      </c>
      <c r="D26" s="133"/>
      <c r="M26" s="113"/>
    </row>
    <row r="27" spans="1:14">
      <c r="A27" s="18"/>
      <c r="B27" s="295" t="s">
        <v>105</v>
      </c>
      <c r="C27" s="132" t="s">
        <v>104</v>
      </c>
      <c r="D27" s="133"/>
      <c r="M27" s="113"/>
    </row>
    <row r="28" spans="1:14">
      <c r="A28" s="18"/>
      <c r="B28" s="295" t="s">
        <v>997</v>
      </c>
      <c r="C28" s="296" t="s">
        <v>106</v>
      </c>
      <c r="D28" s="133"/>
      <c r="M28" s="113"/>
    </row>
    <row r="29" spans="1:14">
      <c r="A29" s="18"/>
    </row>
    <row r="30" spans="1:14">
      <c r="A30" s="18"/>
    </row>
    <row r="31" spans="1:14">
      <c r="A31" s="18"/>
    </row>
    <row r="32" spans="1:14" ht="72" customHeight="1">
      <c r="A32" s="15"/>
      <c r="B32" s="355" t="s">
        <v>790</v>
      </c>
      <c r="C32" s="355"/>
      <c r="D32" s="355"/>
      <c r="E32" s="355"/>
      <c r="F32" s="355"/>
      <c r="G32" s="355"/>
      <c r="H32" s="355"/>
      <c r="I32" s="355"/>
      <c r="J32" s="355"/>
    </row>
    <row r="33" spans="1:14">
      <c r="A33" s="23" t="s">
        <v>80</v>
      </c>
      <c r="B33" s="21" t="s">
        <v>115</v>
      </c>
      <c r="C33" s="3" t="s">
        <v>78</v>
      </c>
      <c r="D33" s="20">
        <v>5</v>
      </c>
      <c r="E33" s="76"/>
      <c r="F33" s="24"/>
      <c r="G33" s="24"/>
      <c r="H33" s="25"/>
      <c r="I33" s="24"/>
      <c r="J33" s="24"/>
      <c r="K33" s="15"/>
      <c r="L33" s="15"/>
      <c r="M33" s="15"/>
      <c r="N33" s="15"/>
    </row>
    <row r="34" spans="1:14">
      <c r="A34" s="23" t="s">
        <v>82</v>
      </c>
      <c r="B34" s="21" t="s">
        <v>116</v>
      </c>
      <c r="C34" s="3" t="s">
        <v>78</v>
      </c>
      <c r="D34" s="20">
        <v>50</v>
      </c>
      <c r="E34" s="76"/>
      <c r="F34" s="24"/>
      <c r="G34" s="24"/>
      <c r="H34" s="25"/>
      <c r="I34" s="24"/>
      <c r="J34" s="24"/>
      <c r="K34" s="15"/>
      <c r="L34" s="15"/>
      <c r="M34" s="15"/>
      <c r="N34" s="15"/>
    </row>
    <row r="35" spans="1:14">
      <c r="A35" s="23" t="s">
        <v>84</v>
      </c>
      <c r="B35" s="21" t="s">
        <v>117</v>
      </c>
      <c r="C35" s="3" t="s">
        <v>78</v>
      </c>
      <c r="D35" s="20">
        <v>50</v>
      </c>
      <c r="E35" s="76"/>
      <c r="F35" s="24"/>
      <c r="G35" s="24"/>
      <c r="H35" s="25"/>
      <c r="I35" s="24"/>
      <c r="J35" s="24"/>
      <c r="K35" s="15"/>
      <c r="L35" s="15"/>
      <c r="M35" s="15"/>
      <c r="N35" s="15"/>
    </row>
    <row r="36" spans="1:14">
      <c r="A36" s="23" t="s">
        <v>86</v>
      </c>
      <c r="B36" s="21" t="s">
        <v>118</v>
      </c>
      <c r="C36" s="3" t="s">
        <v>78</v>
      </c>
      <c r="D36" s="20">
        <v>10</v>
      </c>
      <c r="E36" s="76"/>
      <c r="F36" s="24"/>
      <c r="G36" s="24"/>
      <c r="H36" s="25"/>
      <c r="I36" s="24"/>
      <c r="J36" s="24"/>
      <c r="K36" s="15"/>
      <c r="L36" s="15"/>
      <c r="M36" s="15"/>
      <c r="N36" s="15"/>
    </row>
    <row r="37" spans="1:14">
      <c r="A37" s="23" t="s">
        <v>88</v>
      </c>
      <c r="B37" s="21" t="s">
        <v>119</v>
      </c>
      <c r="C37" s="3" t="s">
        <v>78</v>
      </c>
      <c r="D37" s="20">
        <v>10</v>
      </c>
      <c r="E37" s="76"/>
      <c r="F37" s="24"/>
      <c r="G37" s="24"/>
      <c r="H37" s="25"/>
      <c r="I37" s="24"/>
      <c r="J37" s="24"/>
      <c r="K37" s="15"/>
      <c r="L37" s="15"/>
      <c r="M37" s="15"/>
      <c r="N37" s="15"/>
    </row>
    <row r="38" spans="1:14">
      <c r="A38" s="23" t="s">
        <v>90</v>
      </c>
      <c r="B38" s="21" t="s">
        <v>120</v>
      </c>
      <c r="C38" s="3" t="s">
        <v>78</v>
      </c>
      <c r="D38" s="20">
        <v>40</v>
      </c>
      <c r="E38" s="76"/>
      <c r="F38" s="24"/>
      <c r="G38" s="24"/>
      <c r="H38" s="25"/>
      <c r="I38" s="24"/>
      <c r="J38" s="24"/>
      <c r="K38" s="15"/>
      <c r="L38" s="15"/>
      <c r="M38" s="15"/>
      <c r="N38" s="15"/>
    </row>
    <row r="39" spans="1:14">
      <c r="A39" s="23" t="s">
        <v>92</v>
      </c>
      <c r="B39" s="21" t="s">
        <v>121</v>
      </c>
      <c r="C39" s="3" t="s">
        <v>78</v>
      </c>
      <c r="D39" s="20">
        <v>1</v>
      </c>
      <c r="E39" s="76"/>
      <c r="F39" s="24"/>
      <c r="G39" s="24"/>
      <c r="H39" s="25"/>
      <c r="I39" s="24"/>
      <c r="J39" s="24"/>
      <c r="K39" s="15"/>
      <c r="L39" s="15"/>
      <c r="M39" s="15"/>
      <c r="N39" s="15"/>
    </row>
    <row r="40" spans="1:14">
      <c r="A40" s="23" t="s">
        <v>94</v>
      </c>
      <c r="B40" s="21" t="s">
        <v>122</v>
      </c>
      <c r="C40" s="3" t="s">
        <v>78</v>
      </c>
      <c r="D40" s="20">
        <v>1</v>
      </c>
      <c r="E40" s="76"/>
      <c r="F40" s="24"/>
      <c r="G40" s="24"/>
      <c r="H40" s="25"/>
      <c r="I40" s="24"/>
      <c r="J40" s="24"/>
      <c r="K40" s="15"/>
      <c r="L40" s="15"/>
      <c r="M40" s="15"/>
      <c r="N40" s="15"/>
    </row>
    <row r="41" spans="1:14">
      <c r="A41" s="23" t="s">
        <v>96</v>
      </c>
      <c r="B41" s="21" t="s">
        <v>123</v>
      </c>
      <c r="C41" s="3" t="s">
        <v>78</v>
      </c>
      <c r="D41" s="20">
        <v>1</v>
      </c>
      <c r="E41" s="76"/>
      <c r="F41" s="24"/>
      <c r="G41" s="24"/>
      <c r="H41" s="25"/>
      <c r="I41" s="24"/>
      <c r="J41" s="24"/>
      <c r="K41" s="15"/>
      <c r="L41" s="15"/>
      <c r="M41" s="15"/>
      <c r="N41" s="15"/>
    </row>
    <row r="42" spans="1:14">
      <c r="A42" s="23" t="s">
        <v>98</v>
      </c>
      <c r="B42" s="21" t="s">
        <v>124</v>
      </c>
      <c r="C42" s="3" t="s">
        <v>78</v>
      </c>
      <c r="D42" s="20">
        <v>1</v>
      </c>
      <c r="E42" s="76"/>
      <c r="F42" s="24"/>
      <c r="G42" s="24"/>
      <c r="H42" s="25"/>
      <c r="I42" s="24"/>
      <c r="J42" s="24"/>
      <c r="K42" s="15"/>
      <c r="L42" s="15"/>
      <c r="M42" s="15"/>
      <c r="N42" s="15"/>
    </row>
    <row r="43" spans="1:14">
      <c r="A43" s="23" t="s">
        <v>100</v>
      </c>
      <c r="B43" s="21" t="s">
        <v>125</v>
      </c>
      <c r="C43" s="3" t="s">
        <v>78</v>
      </c>
      <c r="D43" s="3">
        <v>45</v>
      </c>
      <c r="E43" s="76"/>
      <c r="F43" s="24"/>
      <c r="G43" s="24"/>
      <c r="H43" s="25"/>
      <c r="I43" s="24"/>
      <c r="J43" s="24"/>
      <c r="K43" s="15"/>
      <c r="L43" s="15"/>
      <c r="M43" s="15"/>
      <c r="N43" s="15"/>
    </row>
    <row r="44" spans="1:14">
      <c r="A44" s="23" t="s">
        <v>102</v>
      </c>
      <c r="B44" s="21" t="s">
        <v>126</v>
      </c>
      <c r="C44" s="3" t="s">
        <v>78</v>
      </c>
      <c r="D44" s="3">
        <v>5</v>
      </c>
      <c r="E44" s="76"/>
      <c r="F44" s="24"/>
      <c r="G44" s="24"/>
      <c r="H44" s="25"/>
      <c r="I44" s="24"/>
      <c r="J44" s="24"/>
      <c r="K44" s="15"/>
      <c r="L44" s="15"/>
      <c r="M44" s="15"/>
      <c r="N44" s="15"/>
    </row>
    <row r="45" spans="1:14">
      <c r="A45" s="23" t="s">
        <v>127</v>
      </c>
      <c r="B45" s="21" t="s">
        <v>128</v>
      </c>
      <c r="C45" s="3" t="s">
        <v>78</v>
      </c>
      <c r="D45" s="3">
        <v>90</v>
      </c>
      <c r="E45" s="76"/>
      <c r="F45" s="24"/>
      <c r="G45" s="24"/>
      <c r="H45" s="25"/>
      <c r="I45" s="24"/>
      <c r="J45" s="24"/>
      <c r="K45" s="15"/>
      <c r="L45" s="15"/>
      <c r="M45" s="15"/>
      <c r="N45" s="15"/>
    </row>
    <row r="46" spans="1:14">
      <c r="A46" s="23" t="s">
        <v>129</v>
      </c>
      <c r="B46" s="21" t="s">
        <v>130</v>
      </c>
      <c r="C46" s="3" t="s">
        <v>78</v>
      </c>
      <c r="D46" s="3">
        <v>10</v>
      </c>
      <c r="E46" s="76"/>
      <c r="F46" s="24"/>
      <c r="G46" s="24"/>
      <c r="H46" s="25"/>
      <c r="I46" s="24"/>
      <c r="J46" s="24"/>
      <c r="K46" s="15"/>
      <c r="L46" s="15"/>
      <c r="M46" s="15"/>
      <c r="N46" s="15"/>
    </row>
    <row r="47" spans="1:14">
      <c r="A47" s="23" t="s">
        <v>131</v>
      </c>
      <c r="B47" s="21" t="s">
        <v>132</v>
      </c>
      <c r="C47" s="3" t="s">
        <v>78</v>
      </c>
      <c r="D47" s="3">
        <v>40</v>
      </c>
      <c r="E47" s="76"/>
      <c r="F47" s="24"/>
      <c r="G47" s="24"/>
      <c r="H47" s="25"/>
      <c r="I47" s="24"/>
      <c r="J47" s="24"/>
      <c r="K47" s="15"/>
      <c r="L47" s="15"/>
      <c r="M47" s="15"/>
      <c r="N47" s="15"/>
    </row>
    <row r="48" spans="1:14">
      <c r="A48" s="297" t="s">
        <v>133</v>
      </c>
      <c r="B48" s="302" t="s">
        <v>134</v>
      </c>
      <c r="C48" s="117" t="s">
        <v>78</v>
      </c>
      <c r="D48" s="117">
        <v>2</v>
      </c>
      <c r="E48" s="298"/>
      <c r="F48" s="261"/>
      <c r="G48" s="261"/>
      <c r="H48" s="262"/>
      <c r="I48" s="261"/>
      <c r="J48" s="261"/>
      <c r="K48" s="15"/>
      <c r="L48" s="15"/>
      <c r="M48" s="15"/>
      <c r="N48" s="15"/>
    </row>
    <row r="49" spans="1:14">
      <c r="A49" s="23" t="s">
        <v>135</v>
      </c>
      <c r="B49" s="21" t="s">
        <v>136</v>
      </c>
      <c r="C49" s="3" t="s">
        <v>78</v>
      </c>
      <c r="D49" s="3">
        <v>40</v>
      </c>
      <c r="E49" s="76"/>
      <c r="F49" s="24"/>
      <c r="G49" s="24"/>
      <c r="H49" s="25"/>
      <c r="I49" s="24"/>
      <c r="J49" s="24"/>
      <c r="K49" s="15"/>
      <c r="L49" s="15"/>
      <c r="M49" s="15"/>
      <c r="N49" s="15"/>
    </row>
    <row r="50" spans="1:14">
      <c r="A50" s="299"/>
      <c r="B50" s="130"/>
      <c r="C50" s="92"/>
      <c r="D50" s="92"/>
      <c r="E50" s="303"/>
    </row>
    <row r="51" spans="1:14">
      <c r="A51" s="18"/>
      <c r="B51" s="295" t="s">
        <v>996</v>
      </c>
      <c r="C51" s="133" t="s">
        <v>104</v>
      </c>
    </row>
    <row r="52" spans="1:14">
      <c r="A52" s="18"/>
      <c r="B52" s="295" t="s">
        <v>105</v>
      </c>
      <c r="C52" s="133" t="s">
        <v>104</v>
      </c>
    </row>
    <row r="53" spans="1:14">
      <c r="A53" s="18"/>
      <c r="B53" s="295" t="s">
        <v>997</v>
      </c>
      <c r="C53" s="308" t="s">
        <v>106</v>
      </c>
    </row>
    <row r="54" spans="1:14">
      <c r="A54" s="18"/>
      <c r="B54" s="113"/>
      <c r="C54" s="18"/>
      <c r="D54" s="18"/>
      <c r="E54" s="18"/>
    </row>
    <row r="55" spans="1:14">
      <c r="A55" s="18"/>
    </row>
    <row r="56" spans="1:14">
      <c r="A56" s="304"/>
      <c r="C56" s="18"/>
      <c r="D56" s="18"/>
      <c r="E56" s="18"/>
    </row>
    <row r="57" spans="1:14" ht="159" customHeight="1">
      <c r="A57" s="15"/>
      <c r="B57" s="355" t="s">
        <v>919</v>
      </c>
      <c r="C57" s="355"/>
      <c r="D57" s="355"/>
      <c r="E57" s="355"/>
      <c r="F57" s="355"/>
      <c r="G57" s="355"/>
      <c r="H57" s="355"/>
      <c r="I57" s="355"/>
      <c r="J57" s="355"/>
    </row>
    <row r="58" spans="1:14">
      <c r="A58" s="305" t="s">
        <v>80</v>
      </c>
      <c r="B58" s="214" t="s">
        <v>137</v>
      </c>
      <c r="C58" s="306" t="s">
        <v>77</v>
      </c>
      <c r="D58" s="306">
        <v>1</v>
      </c>
      <c r="E58" s="307"/>
      <c r="F58" s="53"/>
      <c r="G58" s="53"/>
      <c r="H58" s="265"/>
      <c r="I58" s="53"/>
      <c r="J58" s="53"/>
      <c r="K58" s="15"/>
      <c r="L58" s="15"/>
      <c r="M58" s="15"/>
      <c r="N58" s="15"/>
    </row>
    <row r="59" spans="1:14">
      <c r="A59" s="22" t="s">
        <v>82</v>
      </c>
      <c r="B59" s="16" t="s">
        <v>138</v>
      </c>
      <c r="C59" s="69" t="s">
        <v>78</v>
      </c>
      <c r="D59" s="69">
        <v>1</v>
      </c>
      <c r="E59" s="77"/>
      <c r="F59" s="24"/>
      <c r="G59" s="24"/>
      <c r="H59" s="25"/>
      <c r="I59" s="24"/>
      <c r="J59" s="24"/>
      <c r="K59" s="15"/>
      <c r="L59" s="15"/>
      <c r="M59" s="15"/>
      <c r="N59" s="15"/>
    </row>
    <row r="60" spans="1:14" ht="22.5">
      <c r="A60" s="22" t="s">
        <v>84</v>
      </c>
      <c r="B60" s="16" t="s">
        <v>139</v>
      </c>
      <c r="C60" s="69" t="s">
        <v>78</v>
      </c>
      <c r="D60" s="69">
        <v>1</v>
      </c>
      <c r="E60" s="77"/>
      <c r="F60" s="24"/>
      <c r="G60" s="24"/>
      <c r="H60" s="25"/>
      <c r="I60" s="24"/>
      <c r="J60" s="24"/>
      <c r="K60" s="15"/>
      <c r="L60" s="15"/>
      <c r="M60" s="15"/>
      <c r="N60" s="15"/>
    </row>
    <row r="61" spans="1:14">
      <c r="A61" s="18"/>
      <c r="C61" s="4"/>
      <c r="D61" s="4"/>
      <c r="E61" s="4"/>
    </row>
    <row r="62" spans="1:14">
      <c r="A62" s="18"/>
      <c r="B62" s="295" t="s">
        <v>996</v>
      </c>
      <c r="C62" s="132" t="s">
        <v>104</v>
      </c>
      <c r="D62" s="309"/>
      <c r="E62" s="4"/>
    </row>
    <row r="63" spans="1:14">
      <c r="A63" s="18"/>
      <c r="B63" s="295" t="s">
        <v>105</v>
      </c>
      <c r="C63" s="132" t="s">
        <v>104</v>
      </c>
      <c r="D63" s="309"/>
      <c r="E63" s="4"/>
    </row>
    <row r="64" spans="1:14">
      <c r="A64" s="18"/>
      <c r="B64" s="295" t="s">
        <v>997</v>
      </c>
      <c r="C64" s="308" t="s">
        <v>106</v>
      </c>
      <c r="D64" s="4"/>
      <c r="E64" s="4"/>
    </row>
    <row r="65" spans="1:14">
      <c r="A65" s="18"/>
      <c r="C65" s="4"/>
      <c r="D65" s="4"/>
      <c r="E65" s="4"/>
    </row>
    <row r="66" spans="1:14">
      <c r="A66" s="18"/>
      <c r="C66" s="4"/>
      <c r="D66" s="4"/>
      <c r="E66" s="4"/>
    </row>
    <row r="67" spans="1:14">
      <c r="A67" s="15"/>
      <c r="B67" s="15" t="s">
        <v>791</v>
      </c>
      <c r="C67" s="12"/>
      <c r="D67" s="12"/>
      <c r="E67" s="12"/>
      <c r="F67" s="15"/>
      <c r="G67" s="15"/>
      <c r="H67" s="15"/>
      <c r="I67" s="15"/>
      <c r="J67" s="15"/>
      <c r="K67" s="15"/>
      <c r="L67" s="15"/>
      <c r="M67" s="15"/>
      <c r="N67" s="15"/>
    </row>
    <row r="68" spans="1:14" ht="56.25">
      <c r="A68" s="3">
        <v>1</v>
      </c>
      <c r="B68" s="1" t="s">
        <v>145</v>
      </c>
      <c r="C68" s="69" t="s">
        <v>78</v>
      </c>
      <c r="D68" s="71">
        <v>10</v>
      </c>
      <c r="E68" s="12"/>
      <c r="F68" s="24"/>
      <c r="G68" s="24"/>
      <c r="H68" s="25"/>
      <c r="I68" s="24"/>
      <c r="J68" s="24"/>
      <c r="K68" s="15"/>
      <c r="L68" s="15"/>
      <c r="M68" s="15"/>
      <c r="N68" s="15"/>
    </row>
    <row r="69" spans="1:14" ht="45">
      <c r="A69" s="3">
        <v>2</v>
      </c>
      <c r="B69" s="1" t="s">
        <v>146</v>
      </c>
      <c r="C69" s="69" t="s">
        <v>78</v>
      </c>
      <c r="D69" s="71">
        <v>10</v>
      </c>
      <c r="E69" s="12"/>
      <c r="F69" s="24"/>
      <c r="G69" s="24"/>
      <c r="H69" s="25"/>
      <c r="I69" s="24"/>
      <c r="J69" s="24"/>
      <c r="K69" s="15"/>
      <c r="L69" s="15"/>
      <c r="M69" s="15"/>
      <c r="N69" s="15"/>
    </row>
    <row r="70" spans="1:14" ht="45">
      <c r="A70" s="3">
        <v>3</v>
      </c>
      <c r="B70" s="1" t="s">
        <v>147</v>
      </c>
      <c r="C70" s="69" t="s">
        <v>78</v>
      </c>
      <c r="D70" s="71">
        <v>10</v>
      </c>
      <c r="E70" s="12"/>
      <c r="F70" s="24"/>
      <c r="G70" s="24"/>
      <c r="H70" s="25"/>
      <c r="I70" s="24"/>
      <c r="J70" s="24"/>
      <c r="K70" s="15"/>
      <c r="L70" s="15"/>
      <c r="M70" s="15"/>
      <c r="N70" s="15"/>
    </row>
    <row r="71" spans="1:14" ht="33.75">
      <c r="A71" s="3">
        <v>4</v>
      </c>
      <c r="B71" s="1" t="s">
        <v>148</v>
      </c>
      <c r="C71" s="69" t="s">
        <v>78</v>
      </c>
      <c r="D71" s="71">
        <v>10</v>
      </c>
      <c r="E71" s="12"/>
      <c r="F71" s="24"/>
      <c r="G71" s="24"/>
      <c r="H71" s="25"/>
      <c r="I71" s="24"/>
      <c r="J71" s="24"/>
      <c r="K71" s="15"/>
      <c r="L71" s="15"/>
      <c r="M71" s="15"/>
      <c r="N71" s="15"/>
    </row>
    <row r="72" spans="1:14" ht="67.5">
      <c r="A72" s="3">
        <v>5</v>
      </c>
      <c r="B72" s="1" t="s">
        <v>149</v>
      </c>
      <c r="C72" s="69" t="s">
        <v>78</v>
      </c>
      <c r="D72" s="71">
        <v>10</v>
      </c>
      <c r="E72" s="12"/>
      <c r="F72" s="24"/>
      <c r="G72" s="24"/>
      <c r="H72" s="25"/>
      <c r="I72" s="24"/>
      <c r="J72" s="24"/>
      <c r="K72" s="15"/>
      <c r="L72" s="15"/>
      <c r="M72" s="15"/>
      <c r="N72" s="15"/>
    </row>
    <row r="73" spans="1:14" ht="22.5">
      <c r="A73" s="3">
        <v>6</v>
      </c>
      <c r="B73" s="1" t="s">
        <v>150</v>
      </c>
      <c r="C73" s="69" t="s">
        <v>78</v>
      </c>
      <c r="D73" s="71">
        <v>10</v>
      </c>
      <c r="E73" s="12"/>
      <c r="F73" s="24"/>
      <c r="G73" s="24"/>
      <c r="H73" s="25"/>
      <c r="I73" s="24"/>
      <c r="J73" s="24"/>
      <c r="K73" s="15"/>
      <c r="L73" s="15"/>
      <c r="M73" s="15"/>
      <c r="N73" s="15"/>
    </row>
    <row r="74" spans="1:14">
      <c r="A74" s="3">
        <v>7</v>
      </c>
      <c r="B74" s="1" t="s">
        <v>151</v>
      </c>
      <c r="C74" s="69" t="s">
        <v>78</v>
      </c>
      <c r="D74" s="71">
        <v>10</v>
      </c>
      <c r="E74" s="12"/>
      <c r="F74" s="24"/>
      <c r="G74" s="24"/>
      <c r="H74" s="25"/>
      <c r="I74" s="24"/>
      <c r="J74" s="24"/>
      <c r="K74" s="15"/>
      <c r="L74" s="15"/>
      <c r="M74" s="15"/>
      <c r="N74" s="15"/>
    </row>
    <row r="75" spans="1:14">
      <c r="A75" s="3">
        <v>8</v>
      </c>
      <c r="B75" s="1" t="s">
        <v>152</v>
      </c>
      <c r="C75" s="69" t="s">
        <v>78</v>
      </c>
      <c r="D75" s="71">
        <v>4</v>
      </c>
      <c r="E75" s="12"/>
      <c r="F75" s="24"/>
      <c r="G75" s="24"/>
      <c r="H75" s="25"/>
      <c r="I75" s="24"/>
      <c r="J75" s="24"/>
      <c r="K75" s="15"/>
      <c r="L75" s="15"/>
      <c r="M75" s="15"/>
      <c r="N75" s="15"/>
    </row>
    <row r="76" spans="1:14" ht="45">
      <c r="A76" s="3">
        <v>9</v>
      </c>
      <c r="B76" s="1" t="s">
        <v>153</v>
      </c>
      <c r="C76" s="69" t="s">
        <v>78</v>
      </c>
      <c r="D76" s="71">
        <v>2</v>
      </c>
      <c r="E76" s="12"/>
      <c r="F76" s="24"/>
      <c r="G76" s="24"/>
      <c r="H76" s="25"/>
      <c r="I76" s="24"/>
      <c r="J76" s="24"/>
      <c r="K76" s="15"/>
      <c r="L76" s="15"/>
      <c r="M76" s="15"/>
      <c r="N76" s="15"/>
    </row>
    <row r="77" spans="1:14" ht="33.75">
      <c r="A77" s="3">
        <v>10</v>
      </c>
      <c r="B77" s="1" t="s">
        <v>154</v>
      </c>
      <c r="C77" s="69" t="s">
        <v>78</v>
      </c>
      <c r="D77" s="3">
        <v>2</v>
      </c>
      <c r="E77" s="12"/>
      <c r="F77" s="24"/>
      <c r="G77" s="24"/>
      <c r="H77" s="25"/>
      <c r="I77" s="24"/>
      <c r="J77" s="24"/>
      <c r="K77" s="15"/>
      <c r="L77" s="15"/>
      <c r="M77" s="15"/>
      <c r="N77" s="15"/>
    </row>
    <row r="78" spans="1:14" ht="22.5">
      <c r="A78" s="3">
        <v>11</v>
      </c>
      <c r="B78" s="1" t="s">
        <v>155</v>
      </c>
      <c r="C78" s="69" t="s">
        <v>78</v>
      </c>
      <c r="D78" s="3">
        <v>10</v>
      </c>
      <c r="E78" s="12"/>
      <c r="F78" s="24"/>
      <c r="G78" s="24"/>
      <c r="H78" s="25"/>
      <c r="I78" s="24"/>
      <c r="J78" s="24"/>
      <c r="K78" s="15"/>
      <c r="L78" s="15"/>
      <c r="M78" s="15"/>
      <c r="N78" s="15"/>
    </row>
    <row r="79" spans="1:14">
      <c r="A79" s="3">
        <v>12</v>
      </c>
      <c r="B79" s="140" t="s">
        <v>920</v>
      </c>
      <c r="C79" s="69" t="s">
        <v>78</v>
      </c>
      <c r="D79" s="3">
        <v>20</v>
      </c>
      <c r="E79" s="12"/>
      <c r="F79" s="24"/>
      <c r="G79" s="24"/>
      <c r="H79" s="25"/>
      <c r="I79" s="24"/>
      <c r="J79" s="24"/>
      <c r="K79" s="15"/>
      <c r="L79" s="15"/>
      <c r="M79" s="15"/>
      <c r="N79" s="15"/>
    </row>
    <row r="80" spans="1:14">
      <c r="A80" s="92"/>
      <c r="B80" s="310"/>
      <c r="C80" s="152"/>
      <c r="D80" s="92"/>
      <c r="E80" s="4"/>
      <c r="F80" s="264"/>
      <c r="G80" s="264"/>
      <c r="H80" s="43"/>
      <c r="I80" s="264"/>
      <c r="J80" s="264"/>
    </row>
    <row r="82" spans="2:9">
      <c r="B82" s="295" t="s">
        <v>996</v>
      </c>
      <c r="C82" s="296" t="s">
        <v>995</v>
      </c>
      <c r="D82" s="133"/>
    </row>
    <row r="83" spans="2:9">
      <c r="B83" s="295" t="s">
        <v>105</v>
      </c>
      <c r="C83" s="132" t="s">
        <v>998</v>
      </c>
      <c r="D83" s="133"/>
    </row>
    <row r="84" spans="2:9">
      <c r="B84" s="295" t="s">
        <v>997</v>
      </c>
      <c r="C84" s="296" t="s">
        <v>106</v>
      </c>
      <c r="D84" s="133"/>
    </row>
    <row r="85" spans="2:9" ht="12" thickBot="1"/>
    <row r="86" spans="2:9" ht="12" thickBot="1">
      <c r="B86" s="268" t="s">
        <v>911</v>
      </c>
      <c r="C86" s="269"/>
      <c r="D86" s="270"/>
      <c r="E86" s="271"/>
      <c r="F86" s="272"/>
      <c r="G86" s="271"/>
      <c r="H86" s="272"/>
      <c r="I86" s="273"/>
    </row>
    <row r="87" spans="2:9">
      <c r="B87" s="37"/>
      <c r="C87" s="37"/>
    </row>
  </sheetData>
  <mergeCells count="5">
    <mergeCell ref="C6:H6"/>
    <mergeCell ref="C7:H7"/>
    <mergeCell ref="C8:H8"/>
    <mergeCell ref="B32:J32"/>
    <mergeCell ref="B57:J57"/>
  </mergeCells>
  <pageMargins left="0.7" right="0.7" top="0.75" bottom="0.75" header="0.3" footer="0.3"/>
  <pageSetup paperSize="9"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9DFC3-A0B6-459F-BF58-E0B740609924}">
  <dimension ref="A1:N38"/>
  <sheetViews>
    <sheetView topLeftCell="A25" workbookViewId="0">
      <selection activeCell="G46" sqref="G46"/>
    </sheetView>
  </sheetViews>
  <sheetFormatPr defaultColWidth="5.28515625"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5.28515625" style="2"/>
  </cols>
  <sheetData>
    <row r="1" spans="1:14">
      <c r="A1" s="2" t="s">
        <v>895</v>
      </c>
      <c r="B1" s="37"/>
      <c r="C1" s="37"/>
    </row>
    <row r="2" spans="1:14">
      <c r="A2" s="2" t="s">
        <v>921</v>
      </c>
      <c r="B2" s="37"/>
      <c r="C2" s="37"/>
    </row>
    <row r="3" spans="1:14">
      <c r="B3" s="37"/>
      <c r="C3" s="37"/>
    </row>
    <row r="4" spans="1:14">
      <c r="A4" s="2" t="s">
        <v>922</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45">
      <c r="A12" s="3">
        <v>1</v>
      </c>
      <c r="B12" s="30" t="s">
        <v>35</v>
      </c>
      <c r="C12" s="3" t="s">
        <v>78</v>
      </c>
      <c r="D12" s="28">
        <v>60</v>
      </c>
      <c r="E12" s="26"/>
      <c r="F12" s="29"/>
      <c r="G12" s="25"/>
      <c r="H12" s="29"/>
      <c r="I12" s="29"/>
      <c r="J12" s="15"/>
      <c r="K12" s="15"/>
      <c r="L12" s="15"/>
      <c r="M12" s="15"/>
      <c r="N12" s="15"/>
    </row>
    <row r="13" spans="1:14" ht="67.5">
      <c r="A13" s="3">
        <v>2</v>
      </c>
      <c r="B13" s="31" t="s">
        <v>142</v>
      </c>
      <c r="C13" s="3" t="s">
        <v>78</v>
      </c>
      <c r="D13" s="28">
        <v>40</v>
      </c>
      <c r="E13" s="311"/>
      <c r="F13" s="29"/>
      <c r="G13" s="25"/>
      <c r="H13" s="29"/>
      <c r="I13" s="29"/>
      <c r="J13" s="15"/>
      <c r="K13" s="15"/>
      <c r="L13" s="15"/>
      <c r="M13" s="15"/>
      <c r="N13" s="15"/>
    </row>
    <row r="14" spans="1:14" ht="45">
      <c r="A14" s="3">
        <v>3</v>
      </c>
      <c r="B14" s="31" t="s">
        <v>36</v>
      </c>
      <c r="C14" s="3" t="s">
        <v>78</v>
      </c>
      <c r="D14" s="28">
        <v>5</v>
      </c>
      <c r="E14" s="311"/>
      <c r="F14" s="29"/>
      <c r="G14" s="25"/>
      <c r="H14" s="29"/>
      <c r="I14" s="29"/>
      <c r="J14" s="15"/>
      <c r="K14" s="15"/>
      <c r="L14" s="15"/>
      <c r="M14" s="15"/>
      <c r="N14" s="15"/>
    </row>
    <row r="15" spans="1:14" ht="33.75">
      <c r="A15" s="3">
        <v>4</v>
      </c>
      <c r="B15" s="31" t="s">
        <v>37</v>
      </c>
      <c r="C15" s="3" t="s">
        <v>78</v>
      </c>
      <c r="D15" s="28">
        <v>100</v>
      </c>
      <c r="E15" s="311"/>
      <c r="F15" s="29"/>
      <c r="G15" s="25"/>
      <c r="H15" s="29"/>
      <c r="I15" s="29"/>
      <c r="J15" s="15"/>
      <c r="K15" s="15"/>
      <c r="L15" s="15"/>
      <c r="M15" s="15"/>
      <c r="N15" s="15"/>
    </row>
    <row r="16" spans="1:14" ht="45">
      <c r="A16" s="3">
        <v>5</v>
      </c>
      <c r="B16" s="31" t="s">
        <v>38</v>
      </c>
      <c r="C16" s="3" t="s">
        <v>78</v>
      </c>
      <c r="D16" s="28">
        <v>5</v>
      </c>
      <c r="E16" s="311"/>
      <c r="F16" s="29"/>
      <c r="G16" s="25"/>
      <c r="H16" s="29"/>
      <c r="I16" s="29"/>
      <c r="J16" s="15"/>
      <c r="K16" s="15"/>
      <c r="L16" s="15"/>
      <c r="M16" s="15"/>
      <c r="N16" s="15"/>
    </row>
    <row r="17" spans="1:14" ht="45">
      <c r="A17" s="3">
        <v>6</v>
      </c>
      <c r="B17" s="31" t="s">
        <v>39</v>
      </c>
      <c r="C17" s="3" t="s">
        <v>78</v>
      </c>
      <c r="D17" s="28">
        <v>5</v>
      </c>
      <c r="E17" s="311"/>
      <c r="F17" s="29"/>
      <c r="G17" s="25"/>
      <c r="H17" s="29"/>
      <c r="I17" s="29"/>
      <c r="J17" s="15"/>
      <c r="K17" s="15"/>
      <c r="L17" s="15"/>
      <c r="M17" s="15"/>
      <c r="N17" s="15"/>
    </row>
    <row r="18" spans="1:14">
      <c r="A18" s="3">
        <v>7</v>
      </c>
      <c r="B18" s="31" t="s">
        <v>40</v>
      </c>
      <c r="C18" s="3" t="s">
        <v>78</v>
      </c>
      <c r="D18" s="28">
        <v>5</v>
      </c>
      <c r="E18" s="311"/>
      <c r="F18" s="29"/>
      <c r="G18" s="25"/>
      <c r="H18" s="29"/>
      <c r="I18" s="29"/>
      <c r="J18" s="15"/>
      <c r="K18" s="15"/>
      <c r="L18" s="15"/>
      <c r="M18" s="15"/>
      <c r="N18" s="15"/>
    </row>
    <row r="19" spans="1:14" ht="67.5">
      <c r="A19" s="3">
        <v>8</v>
      </c>
      <c r="B19" s="31" t="s">
        <v>41</v>
      </c>
      <c r="C19" s="3" t="s">
        <v>78</v>
      </c>
      <c r="D19" s="28">
        <v>90</v>
      </c>
      <c r="E19" s="311"/>
      <c r="F19" s="29"/>
      <c r="G19" s="25"/>
      <c r="H19" s="29"/>
      <c r="I19" s="29"/>
      <c r="J19" s="15"/>
      <c r="K19" s="15"/>
      <c r="L19" s="15"/>
      <c r="M19" s="15"/>
      <c r="N19" s="15"/>
    </row>
    <row r="20" spans="1:14" ht="78.75">
      <c r="A20" s="3">
        <v>9</v>
      </c>
      <c r="B20" s="31" t="s">
        <v>42</v>
      </c>
      <c r="C20" s="3" t="s">
        <v>78</v>
      </c>
      <c r="D20" s="28">
        <v>10</v>
      </c>
      <c r="E20" s="311"/>
      <c r="F20" s="29"/>
      <c r="G20" s="25"/>
      <c r="H20" s="29"/>
      <c r="I20" s="29"/>
      <c r="J20" s="15"/>
      <c r="K20" s="15"/>
      <c r="L20" s="15"/>
      <c r="M20" s="15"/>
      <c r="N20" s="15"/>
    </row>
    <row r="21" spans="1:14" ht="45">
      <c r="A21" s="3">
        <v>10</v>
      </c>
      <c r="B21" s="31" t="s">
        <v>43</v>
      </c>
      <c r="C21" s="3" t="s">
        <v>78</v>
      </c>
      <c r="D21" s="28">
        <v>5</v>
      </c>
      <c r="E21" s="311"/>
      <c r="F21" s="29"/>
      <c r="G21" s="25"/>
      <c r="H21" s="29"/>
      <c r="I21" s="29"/>
      <c r="J21" s="15"/>
      <c r="K21" s="15"/>
      <c r="L21" s="15"/>
      <c r="M21" s="15"/>
      <c r="N21" s="15"/>
    </row>
    <row r="22" spans="1:14" ht="67.5">
      <c r="A22" s="3">
        <v>11</v>
      </c>
      <c r="B22" s="31" t="s">
        <v>44</v>
      </c>
      <c r="C22" s="3" t="s">
        <v>78</v>
      </c>
      <c r="D22" s="28">
        <v>5</v>
      </c>
      <c r="E22" s="311"/>
      <c r="F22" s="29"/>
      <c r="G22" s="25"/>
      <c r="H22" s="29"/>
      <c r="I22" s="29"/>
      <c r="J22" s="15"/>
      <c r="K22" s="15"/>
      <c r="L22" s="15"/>
      <c r="M22" s="15"/>
      <c r="N22" s="15"/>
    </row>
    <row r="23" spans="1:14" ht="22.5">
      <c r="A23" s="3">
        <v>12</v>
      </c>
      <c r="B23" s="31" t="s">
        <v>45</v>
      </c>
      <c r="C23" s="3" t="s">
        <v>78</v>
      </c>
      <c r="D23" s="28">
        <v>5</v>
      </c>
      <c r="E23" s="311"/>
      <c r="F23" s="29"/>
      <c r="G23" s="25"/>
      <c r="H23" s="29"/>
      <c r="I23" s="29"/>
      <c r="J23" s="15"/>
      <c r="K23" s="15"/>
      <c r="L23" s="15"/>
      <c r="M23" s="15"/>
      <c r="N23" s="15"/>
    </row>
    <row r="24" spans="1:14" ht="22.5">
      <c r="A24" s="3">
        <v>13</v>
      </c>
      <c r="B24" s="312" t="s">
        <v>46</v>
      </c>
      <c r="C24" s="3" t="s">
        <v>78</v>
      </c>
      <c r="D24" s="28">
        <v>50</v>
      </c>
      <c r="E24" s="311"/>
      <c r="F24" s="29"/>
      <c r="G24" s="25"/>
      <c r="H24" s="29"/>
      <c r="I24" s="29"/>
      <c r="J24" s="15"/>
      <c r="K24" s="15"/>
      <c r="L24" s="15"/>
      <c r="M24" s="15"/>
      <c r="N24" s="15"/>
    </row>
    <row r="25" spans="1:14">
      <c r="A25" s="3">
        <v>14</v>
      </c>
      <c r="B25" s="312" t="s">
        <v>47</v>
      </c>
      <c r="C25" s="3" t="s">
        <v>78</v>
      </c>
      <c r="D25" s="28">
        <v>50</v>
      </c>
      <c r="E25" s="311"/>
      <c r="F25" s="29"/>
      <c r="G25" s="25"/>
      <c r="H25" s="29"/>
      <c r="I25" s="29"/>
      <c r="J25" s="15"/>
      <c r="K25" s="15"/>
      <c r="L25" s="15"/>
      <c r="M25" s="15"/>
      <c r="N25" s="15"/>
    </row>
    <row r="26" spans="1:14" ht="22.5">
      <c r="A26" s="3">
        <v>15</v>
      </c>
      <c r="B26" s="31" t="s">
        <v>48</v>
      </c>
      <c r="C26" s="3" t="s">
        <v>78</v>
      </c>
      <c r="D26" s="28">
        <v>5</v>
      </c>
      <c r="E26" s="311"/>
      <c r="F26" s="29"/>
      <c r="G26" s="25"/>
      <c r="H26" s="29"/>
      <c r="I26" s="29"/>
      <c r="J26" s="15"/>
      <c r="K26" s="15"/>
      <c r="L26" s="15"/>
      <c r="M26" s="15"/>
      <c r="N26" s="15"/>
    </row>
    <row r="27" spans="1:14" ht="22.5">
      <c r="A27" s="3">
        <v>16</v>
      </c>
      <c r="B27" s="31" t="s">
        <v>49</v>
      </c>
      <c r="C27" s="3" t="s">
        <v>78</v>
      </c>
      <c r="D27" s="28">
        <v>5</v>
      </c>
      <c r="E27" s="311"/>
      <c r="F27" s="29"/>
      <c r="G27" s="25"/>
      <c r="H27" s="29"/>
      <c r="I27" s="29"/>
      <c r="J27" s="15"/>
      <c r="K27" s="15"/>
      <c r="L27" s="15"/>
      <c r="M27" s="15"/>
      <c r="N27" s="15"/>
    </row>
    <row r="28" spans="1:14">
      <c r="A28" s="3">
        <v>17</v>
      </c>
      <c r="B28" s="31" t="s">
        <v>50</v>
      </c>
      <c r="C28" s="3" t="s">
        <v>78</v>
      </c>
      <c r="D28" s="28">
        <v>100</v>
      </c>
      <c r="E28" s="311"/>
      <c r="F28" s="29"/>
      <c r="G28" s="25"/>
      <c r="H28" s="29"/>
      <c r="I28" s="29"/>
      <c r="J28" s="15"/>
      <c r="K28" s="15"/>
      <c r="L28" s="15"/>
      <c r="M28" s="15"/>
      <c r="N28" s="15"/>
    </row>
    <row r="29" spans="1:14">
      <c r="A29" s="3">
        <v>18</v>
      </c>
      <c r="B29" s="313" t="s">
        <v>51</v>
      </c>
      <c r="C29" s="3" t="s">
        <v>78</v>
      </c>
      <c r="D29" s="28">
        <v>100</v>
      </c>
      <c r="E29" s="314"/>
      <c r="F29" s="29"/>
      <c r="G29" s="25"/>
      <c r="H29" s="29"/>
      <c r="I29" s="29"/>
      <c r="J29" s="15"/>
      <c r="K29" s="15"/>
      <c r="L29" s="15"/>
      <c r="M29" s="15"/>
      <c r="N29" s="15"/>
    </row>
    <row r="30" spans="1:14">
      <c r="I30" s="45"/>
    </row>
    <row r="31" spans="1:14">
      <c r="I31" s="45"/>
    </row>
    <row r="32" spans="1:14" ht="12" thickBot="1"/>
    <row r="33" spans="2:9" ht="12" thickBot="1">
      <c r="B33" s="268" t="s">
        <v>911</v>
      </c>
      <c r="C33" s="269"/>
      <c r="D33" s="270"/>
      <c r="E33" s="271"/>
      <c r="F33" s="272"/>
      <c r="G33" s="271"/>
      <c r="H33" s="272"/>
      <c r="I33" s="273"/>
    </row>
    <row r="34" spans="2:9">
      <c r="B34" s="37"/>
      <c r="C34" s="37"/>
    </row>
    <row r="35" spans="2:9">
      <c r="B35" s="295" t="s">
        <v>1000</v>
      </c>
      <c r="C35" s="296" t="s">
        <v>995</v>
      </c>
      <c r="D35" s="133"/>
    </row>
    <row r="36" spans="2:9">
      <c r="B36" s="295" t="s">
        <v>1001</v>
      </c>
      <c r="C36" s="296" t="s">
        <v>1002</v>
      </c>
      <c r="D36" s="133"/>
    </row>
    <row r="37" spans="2:9">
      <c r="B37" s="295" t="s">
        <v>105</v>
      </c>
      <c r="C37" s="132" t="s">
        <v>999</v>
      </c>
      <c r="D37" s="133"/>
    </row>
    <row r="38" spans="2:9">
      <c r="B38" s="295" t="s">
        <v>997</v>
      </c>
      <c r="C38" s="296" t="s">
        <v>106</v>
      </c>
      <c r="D38" s="133"/>
    </row>
  </sheetData>
  <mergeCells count="3">
    <mergeCell ref="C6:H6"/>
    <mergeCell ref="C7:H7"/>
    <mergeCell ref="C8:H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6A7B0-AB82-4506-B252-6CEC09F77F78}">
  <dimension ref="A1:N39"/>
  <sheetViews>
    <sheetView topLeftCell="A19" workbookViewId="0">
      <selection activeCell="A32" sqref="A32:XFD32"/>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923</v>
      </c>
      <c r="B2" s="37"/>
      <c r="C2" s="37"/>
    </row>
    <row r="3" spans="1:14">
      <c r="B3" s="37"/>
      <c r="C3" s="37"/>
    </row>
    <row r="4" spans="1:14">
      <c r="A4" s="2" t="s">
        <v>924</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67.5">
      <c r="A12" s="3">
        <v>1</v>
      </c>
      <c r="B12" s="376" t="s">
        <v>52</v>
      </c>
      <c r="C12" s="3" t="s">
        <v>78</v>
      </c>
      <c r="D12" s="28">
        <v>90</v>
      </c>
      <c r="E12" s="26"/>
      <c r="F12" s="29"/>
      <c r="G12" s="25"/>
      <c r="H12" s="29"/>
      <c r="I12" s="29"/>
      <c r="J12" s="15"/>
      <c r="K12" s="25"/>
      <c r="L12" s="15"/>
      <c r="M12" s="15"/>
      <c r="N12" s="15"/>
    </row>
    <row r="13" spans="1:14" ht="45">
      <c r="A13" s="3">
        <v>2</v>
      </c>
      <c r="B13" s="377" t="s">
        <v>53</v>
      </c>
      <c r="C13" s="3" t="s">
        <v>78</v>
      </c>
      <c r="D13" s="28">
        <v>90</v>
      </c>
      <c r="E13" s="26"/>
      <c r="F13" s="29"/>
      <c r="G13" s="25"/>
      <c r="H13" s="29"/>
      <c r="I13" s="29"/>
      <c r="J13" s="15"/>
      <c r="K13" s="15"/>
      <c r="L13" s="15"/>
      <c r="M13" s="15"/>
      <c r="N13" s="15"/>
    </row>
    <row r="14" spans="1:14" ht="33.75">
      <c r="A14" s="3">
        <v>3</v>
      </c>
      <c r="B14" s="377" t="s">
        <v>54</v>
      </c>
      <c r="C14" s="3" t="s">
        <v>78</v>
      </c>
      <c r="D14" s="28">
        <v>100</v>
      </c>
      <c r="E14" s="26"/>
      <c r="F14" s="29"/>
      <c r="G14" s="25"/>
      <c r="H14" s="29"/>
      <c r="I14" s="29"/>
      <c r="J14" s="15"/>
      <c r="K14" s="15"/>
      <c r="L14" s="15"/>
      <c r="M14" s="379"/>
      <c r="N14" s="15"/>
    </row>
    <row r="15" spans="1:14" ht="67.5">
      <c r="A15" s="3">
        <v>4</v>
      </c>
      <c r="B15" s="377" t="s">
        <v>55</v>
      </c>
      <c r="C15" s="3" t="s">
        <v>78</v>
      </c>
      <c r="D15" s="28">
        <v>10</v>
      </c>
      <c r="E15" s="26"/>
      <c r="F15" s="29"/>
      <c r="G15" s="25"/>
      <c r="H15" s="29"/>
      <c r="I15" s="29"/>
      <c r="J15" s="15"/>
      <c r="K15" s="15"/>
      <c r="L15" s="15"/>
      <c r="M15" s="15"/>
      <c r="N15" s="15"/>
    </row>
    <row r="16" spans="1:14" ht="22.5">
      <c r="A16" s="3">
        <v>5</v>
      </c>
      <c r="B16" s="377" t="s">
        <v>56</v>
      </c>
      <c r="C16" s="3" t="s">
        <v>78</v>
      </c>
      <c r="D16" s="28">
        <v>10</v>
      </c>
      <c r="E16" s="26"/>
      <c r="F16" s="29"/>
      <c r="G16" s="25"/>
      <c r="H16" s="29"/>
      <c r="I16" s="29"/>
      <c r="J16" s="15"/>
      <c r="K16" s="15"/>
      <c r="L16" s="15"/>
      <c r="M16" s="15"/>
      <c r="N16" s="15"/>
    </row>
    <row r="17" spans="1:14" ht="22.5">
      <c r="A17" s="3">
        <v>6</v>
      </c>
      <c r="B17" s="377" t="s">
        <v>57</v>
      </c>
      <c r="C17" s="3" t="s">
        <v>78</v>
      </c>
      <c r="D17" s="28">
        <v>5</v>
      </c>
      <c r="E17" s="26"/>
      <c r="F17" s="29"/>
      <c r="G17" s="25"/>
      <c r="H17" s="29"/>
      <c r="I17" s="29"/>
      <c r="J17" s="15"/>
      <c r="K17" s="15"/>
      <c r="L17" s="15"/>
      <c r="M17" s="15"/>
      <c r="N17" s="15"/>
    </row>
    <row r="18" spans="1:14" ht="22.5">
      <c r="A18" s="3">
        <v>7</v>
      </c>
      <c r="B18" s="377" t="s">
        <v>58</v>
      </c>
      <c r="C18" s="3" t="s">
        <v>78</v>
      </c>
      <c r="D18" s="28">
        <v>5</v>
      </c>
      <c r="E18" s="26"/>
      <c r="F18" s="29"/>
      <c r="G18" s="25"/>
      <c r="H18" s="29"/>
      <c r="I18" s="29"/>
      <c r="J18" s="15"/>
      <c r="K18" s="15"/>
      <c r="L18" s="15"/>
      <c r="M18" s="15"/>
      <c r="N18" s="15"/>
    </row>
    <row r="19" spans="1:14">
      <c r="A19" s="3">
        <v>8</v>
      </c>
      <c r="B19" s="376" t="s">
        <v>59</v>
      </c>
      <c r="C19" s="3" t="s">
        <v>78</v>
      </c>
      <c r="D19" s="28">
        <v>100</v>
      </c>
      <c r="E19" s="27"/>
      <c r="F19" s="29"/>
      <c r="G19" s="25"/>
      <c r="H19" s="29"/>
      <c r="I19" s="29"/>
      <c r="J19" s="15"/>
      <c r="K19" s="15"/>
      <c r="L19" s="15"/>
      <c r="M19" s="15"/>
      <c r="N19" s="15"/>
    </row>
    <row r="20" spans="1:14" ht="33.75">
      <c r="A20" s="3">
        <v>9</v>
      </c>
      <c r="B20" s="378" t="s">
        <v>60</v>
      </c>
      <c r="C20" s="3" t="s">
        <v>78</v>
      </c>
      <c r="D20" s="28">
        <v>1</v>
      </c>
      <c r="E20" s="26"/>
      <c r="F20" s="29"/>
      <c r="G20" s="25"/>
      <c r="H20" s="29"/>
      <c r="I20" s="29"/>
      <c r="J20" s="15"/>
      <c r="K20" s="15"/>
      <c r="L20" s="15"/>
      <c r="M20" s="15"/>
      <c r="N20" s="15"/>
    </row>
    <row r="21" spans="1:14" ht="33.75">
      <c r="A21" s="3">
        <v>10</v>
      </c>
      <c r="B21" s="33" t="s">
        <v>61</v>
      </c>
      <c r="C21" s="3" t="s">
        <v>78</v>
      </c>
      <c r="D21" s="28">
        <v>1</v>
      </c>
      <c r="E21" s="26"/>
      <c r="F21" s="29"/>
      <c r="G21" s="25"/>
      <c r="H21" s="29"/>
      <c r="I21" s="29"/>
      <c r="J21" s="15"/>
      <c r="K21" s="15"/>
      <c r="L21" s="15"/>
      <c r="M21" s="15"/>
      <c r="N21" s="15"/>
    </row>
    <row r="22" spans="1:14" ht="33.75">
      <c r="A22" s="3">
        <v>11</v>
      </c>
      <c r="B22" s="33" t="s">
        <v>62</v>
      </c>
      <c r="C22" s="3" t="s">
        <v>78</v>
      </c>
      <c r="D22" s="28">
        <v>1</v>
      </c>
      <c r="E22" s="26"/>
      <c r="F22" s="29"/>
      <c r="G22" s="25"/>
      <c r="H22" s="29"/>
      <c r="I22" s="29"/>
      <c r="J22" s="15"/>
      <c r="K22" s="15"/>
      <c r="L22" s="15"/>
      <c r="M22" s="15"/>
      <c r="N22" s="15"/>
    </row>
    <row r="23" spans="1:14" ht="22.5">
      <c r="A23" s="3">
        <v>12</v>
      </c>
      <c r="B23" s="32" t="s">
        <v>63</v>
      </c>
      <c r="C23" s="3" t="s">
        <v>78</v>
      </c>
      <c r="D23" s="28">
        <v>1</v>
      </c>
      <c r="E23" s="26"/>
      <c r="F23" s="29"/>
      <c r="G23" s="25"/>
      <c r="H23" s="29"/>
      <c r="I23" s="29"/>
      <c r="J23" s="15"/>
      <c r="K23" s="15"/>
      <c r="L23" s="15"/>
      <c r="M23" s="15"/>
      <c r="N23" s="15"/>
    </row>
    <row r="24" spans="1:14" ht="22.5">
      <c r="A24" s="3">
        <v>13</v>
      </c>
      <c r="B24" s="32" t="s">
        <v>64</v>
      </c>
      <c r="C24" s="3" t="s">
        <v>78</v>
      </c>
      <c r="D24" s="28">
        <v>1</v>
      </c>
      <c r="E24" s="26"/>
      <c r="F24" s="29"/>
      <c r="G24" s="25"/>
      <c r="H24" s="29"/>
      <c r="I24" s="29"/>
      <c r="J24" s="15"/>
      <c r="K24" s="15"/>
      <c r="L24" s="15"/>
      <c r="M24" s="15"/>
      <c r="N24" s="15"/>
    </row>
    <row r="25" spans="1:14">
      <c r="A25" s="3">
        <v>14</v>
      </c>
      <c r="B25" s="32" t="s">
        <v>65</v>
      </c>
      <c r="C25" s="3" t="s">
        <v>78</v>
      </c>
      <c r="D25" s="28">
        <v>1</v>
      </c>
      <c r="E25" s="34"/>
      <c r="F25" s="29"/>
      <c r="G25" s="25"/>
      <c r="H25" s="29"/>
      <c r="I25" s="29"/>
      <c r="J25" s="15"/>
      <c r="K25" s="15"/>
      <c r="L25" s="15"/>
      <c r="M25" s="15"/>
      <c r="N25" s="15"/>
    </row>
    <row r="26" spans="1:14" ht="33.75">
      <c r="A26" s="3">
        <v>15</v>
      </c>
      <c r="B26" s="32" t="s">
        <v>66</v>
      </c>
      <c r="C26" s="3" t="s">
        <v>78</v>
      </c>
      <c r="D26" s="28">
        <v>1</v>
      </c>
      <c r="E26" s="34"/>
      <c r="F26" s="29"/>
      <c r="G26" s="25"/>
      <c r="H26" s="29"/>
      <c r="I26" s="29"/>
      <c r="J26" s="15"/>
      <c r="K26" s="15"/>
      <c r="L26" s="15"/>
      <c r="M26" s="15"/>
      <c r="N26" s="15"/>
    </row>
    <row r="27" spans="1:14" ht="45">
      <c r="A27" s="3">
        <v>16</v>
      </c>
      <c r="B27" s="32" t="s">
        <v>67</v>
      </c>
      <c r="C27" s="3" t="s">
        <v>78</v>
      </c>
      <c r="D27" s="28">
        <v>1</v>
      </c>
      <c r="E27" s="35"/>
      <c r="F27" s="29"/>
      <c r="G27" s="25"/>
      <c r="H27" s="29"/>
      <c r="I27" s="29"/>
      <c r="J27" s="15"/>
      <c r="K27" s="15"/>
      <c r="L27" s="15"/>
      <c r="M27" s="15"/>
      <c r="N27" s="15"/>
    </row>
    <row r="28" spans="1:14" ht="22.5">
      <c r="A28" s="3">
        <v>17</v>
      </c>
      <c r="B28" s="32" t="s">
        <v>68</v>
      </c>
      <c r="C28" s="3" t="s">
        <v>78</v>
      </c>
      <c r="D28" s="28">
        <v>1</v>
      </c>
      <c r="E28" s="35"/>
      <c r="F28" s="29"/>
      <c r="G28" s="25"/>
      <c r="H28" s="29"/>
      <c r="I28" s="29"/>
      <c r="J28" s="15"/>
      <c r="K28" s="15"/>
      <c r="L28" s="15"/>
      <c r="M28" s="15"/>
      <c r="N28" s="15"/>
    </row>
    <row r="29" spans="1:14" ht="33.75">
      <c r="A29" s="3">
        <v>18</v>
      </c>
      <c r="B29" s="33" t="s">
        <v>69</v>
      </c>
      <c r="C29" s="3" t="s">
        <v>78</v>
      </c>
      <c r="D29" s="28">
        <v>1</v>
      </c>
      <c r="E29" s="35"/>
      <c r="F29" s="29"/>
      <c r="G29" s="25"/>
      <c r="H29" s="29"/>
      <c r="I29" s="29"/>
      <c r="J29" s="15"/>
      <c r="K29" s="15"/>
      <c r="L29" s="15"/>
      <c r="M29" s="15"/>
      <c r="N29" s="15"/>
    </row>
    <row r="30" spans="1:14" ht="33.75">
      <c r="A30" s="3">
        <v>19</v>
      </c>
      <c r="B30" s="32" t="s">
        <v>70</v>
      </c>
      <c r="C30" s="3" t="s">
        <v>78</v>
      </c>
      <c r="D30" s="28">
        <v>1</v>
      </c>
      <c r="E30" s="36"/>
      <c r="F30" s="29"/>
      <c r="G30" s="25"/>
      <c r="H30" s="29"/>
      <c r="I30" s="29"/>
      <c r="J30" s="15"/>
      <c r="K30" s="15"/>
      <c r="L30" s="15"/>
      <c r="M30" s="15"/>
      <c r="N30" s="15"/>
    </row>
    <row r="31" spans="1:14" ht="22.5">
      <c r="A31" s="3">
        <v>20</v>
      </c>
      <c r="B31" s="32" t="s">
        <v>71</v>
      </c>
      <c r="C31" s="3" t="s">
        <v>78</v>
      </c>
      <c r="D31" s="28">
        <v>1</v>
      </c>
      <c r="E31" s="36"/>
      <c r="F31" s="29"/>
      <c r="G31" s="25"/>
      <c r="H31" s="29"/>
      <c r="I31" s="29"/>
      <c r="J31" s="15"/>
      <c r="K31" s="15"/>
      <c r="L31" s="15"/>
      <c r="M31" s="15"/>
      <c r="N31" s="15"/>
    </row>
    <row r="33" spans="2:9" ht="12" thickBot="1"/>
    <row r="34" spans="2:9" ht="12" thickBot="1">
      <c r="B34" s="268" t="s">
        <v>911</v>
      </c>
      <c r="C34" s="269"/>
      <c r="D34" s="270"/>
      <c r="E34" s="271"/>
      <c r="F34" s="272"/>
      <c r="G34" s="271"/>
      <c r="H34" s="272"/>
      <c r="I34" s="273"/>
    </row>
    <row r="35" spans="2:9">
      <c r="B35" s="37"/>
      <c r="C35" s="37"/>
    </row>
    <row r="36" spans="2:9">
      <c r="B36" s="295" t="s">
        <v>1003</v>
      </c>
      <c r="C36" s="296" t="s">
        <v>995</v>
      </c>
      <c r="D36" s="133"/>
    </row>
    <row r="37" spans="2:9">
      <c r="B37" s="295" t="s">
        <v>1004</v>
      </c>
      <c r="C37" s="296" t="s">
        <v>1002</v>
      </c>
      <c r="D37" s="133"/>
    </row>
    <row r="38" spans="2:9">
      <c r="B38" s="295" t="s">
        <v>105</v>
      </c>
      <c r="C38" s="132" t="s">
        <v>998</v>
      </c>
      <c r="D38" s="133"/>
    </row>
    <row r="39" spans="2:9">
      <c r="B39" s="295" t="s">
        <v>997</v>
      </c>
      <c r="C39" s="296" t="s">
        <v>106</v>
      </c>
      <c r="D39" s="133"/>
    </row>
  </sheetData>
  <mergeCells count="3">
    <mergeCell ref="C6:H6"/>
    <mergeCell ref="C7:H7"/>
    <mergeCell ref="C8:H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AFF80-565E-4473-AD81-7D9837FC1914}">
  <sheetPr>
    <pageSetUpPr fitToPage="1"/>
  </sheetPr>
  <dimension ref="A1:N38"/>
  <sheetViews>
    <sheetView topLeftCell="A4" workbookViewId="0">
      <selection activeCell="J25" activeCellId="2" sqref="J12:N13 J18:N19 J25:N26"/>
    </sheetView>
  </sheetViews>
  <sheetFormatPr defaultRowHeight="11.25"/>
  <cols>
    <col min="1" max="1" width="6.5703125" style="7" customWidth="1"/>
    <col min="2" max="2" width="71.28515625" style="7" customWidth="1"/>
    <col min="3" max="3" width="11.28515625" style="7" customWidth="1"/>
    <col min="4" max="4" width="9.140625" style="7"/>
    <col min="5" max="5" width="9.28515625" style="7" bestFit="1" customWidth="1"/>
    <col min="6" max="6" width="10.85546875" style="7" bestFit="1" customWidth="1"/>
    <col min="7" max="7" width="9.140625" style="7"/>
    <col min="8" max="8" width="9.7109375" style="7" bestFit="1" customWidth="1"/>
    <col min="9" max="9" width="10.85546875" style="7" bestFit="1" customWidth="1"/>
    <col min="10" max="14" width="18" style="7" customWidth="1"/>
    <col min="15" max="16384" width="9.140625" style="7"/>
  </cols>
  <sheetData>
    <row r="1" spans="1:14">
      <c r="A1" s="2" t="s">
        <v>895</v>
      </c>
      <c r="B1" s="37"/>
      <c r="C1" s="37"/>
      <c r="D1" s="2"/>
      <c r="E1" s="2"/>
      <c r="F1" s="2"/>
      <c r="G1" s="2"/>
      <c r="H1" s="2"/>
    </row>
    <row r="2" spans="1:14">
      <c r="A2" s="2" t="s">
        <v>925</v>
      </c>
      <c r="B2" s="37"/>
      <c r="C2" s="37"/>
      <c r="D2" s="2"/>
      <c r="E2" s="2"/>
      <c r="F2" s="2"/>
      <c r="G2" s="2"/>
      <c r="H2" s="2"/>
    </row>
    <row r="3" spans="1:14">
      <c r="A3" s="2"/>
      <c r="B3" s="37"/>
      <c r="C3" s="37"/>
      <c r="D3" s="2"/>
      <c r="E3" s="2"/>
      <c r="F3" s="2"/>
      <c r="G3" s="2"/>
      <c r="H3" s="2"/>
    </row>
    <row r="4" spans="1:14">
      <c r="A4" s="2" t="s">
        <v>793</v>
      </c>
      <c r="B4" s="37"/>
      <c r="C4" s="37"/>
      <c r="D4" s="2"/>
      <c r="E4" s="2"/>
      <c r="F4" s="2"/>
      <c r="G4" s="2"/>
      <c r="H4" s="2"/>
    </row>
    <row r="5" spans="1:14">
      <c r="A5" s="2"/>
      <c r="B5" s="37"/>
      <c r="C5" s="37"/>
      <c r="D5" s="2"/>
      <c r="E5" s="2"/>
      <c r="F5" s="2"/>
      <c r="G5" s="2"/>
      <c r="H5" s="2"/>
    </row>
    <row r="6" spans="1:14">
      <c r="A6" s="2"/>
      <c r="B6" s="257" t="s">
        <v>898</v>
      </c>
      <c r="C6" s="344"/>
      <c r="D6" s="344"/>
      <c r="E6" s="344"/>
      <c r="F6" s="344"/>
      <c r="G6" s="344"/>
      <c r="H6" s="344"/>
    </row>
    <row r="7" spans="1:14">
      <c r="A7" s="2"/>
      <c r="B7" s="257" t="s">
        <v>897</v>
      </c>
      <c r="C7" s="345"/>
      <c r="D7" s="345"/>
      <c r="E7" s="345"/>
      <c r="F7" s="345"/>
      <c r="G7" s="345"/>
      <c r="H7" s="345"/>
    </row>
    <row r="8" spans="1:14">
      <c r="A8" s="2"/>
      <c r="B8" s="257" t="s">
        <v>899</v>
      </c>
      <c r="C8" s="345"/>
      <c r="D8" s="345"/>
      <c r="E8" s="345"/>
      <c r="F8" s="345"/>
      <c r="G8" s="345"/>
      <c r="H8" s="345"/>
    </row>
    <row r="10" spans="1:14">
      <c r="A10" s="7" t="s">
        <v>794</v>
      </c>
      <c r="B10" s="8"/>
      <c r="C10" s="8"/>
    </row>
    <row r="11" spans="1:14" ht="45">
      <c r="A11" s="98" t="s">
        <v>107</v>
      </c>
      <c r="B11" s="98" t="s">
        <v>140</v>
      </c>
      <c r="C11" s="98" t="s">
        <v>108</v>
      </c>
      <c r="D11" s="98" t="s">
        <v>109</v>
      </c>
      <c r="E11" s="98" t="s">
        <v>110</v>
      </c>
      <c r="F11" s="98" t="s">
        <v>111</v>
      </c>
      <c r="G11" s="98" t="s">
        <v>112</v>
      </c>
      <c r="H11" s="98" t="s">
        <v>113</v>
      </c>
      <c r="I11" s="98" t="s">
        <v>114</v>
      </c>
      <c r="J11" s="260" t="s">
        <v>902</v>
      </c>
      <c r="K11" s="315" t="s">
        <v>900</v>
      </c>
      <c r="L11" s="315" t="s">
        <v>901</v>
      </c>
      <c r="M11" s="315" t="s">
        <v>903</v>
      </c>
      <c r="N11" s="315" t="s">
        <v>904</v>
      </c>
    </row>
    <row r="12" spans="1:14">
      <c r="A12" s="98"/>
      <c r="B12" s="16" t="s">
        <v>794</v>
      </c>
      <c r="C12" s="98"/>
      <c r="D12" s="98"/>
      <c r="E12" s="98"/>
      <c r="F12" s="98"/>
      <c r="G12" s="98"/>
      <c r="H12" s="98"/>
      <c r="I12" s="98"/>
      <c r="J12" s="98"/>
      <c r="K12" s="259"/>
      <c r="L12" s="259"/>
      <c r="M12" s="259"/>
      <c r="N12" s="259"/>
    </row>
    <row r="13" spans="1:14" ht="90">
      <c r="A13" s="274">
        <v>1</v>
      </c>
      <c r="B13" s="5" t="s">
        <v>792</v>
      </c>
      <c r="C13" s="274" t="s">
        <v>78</v>
      </c>
      <c r="D13" s="274">
        <v>50</v>
      </c>
      <c r="E13" s="83"/>
      <c r="F13" s="83"/>
      <c r="G13" s="84"/>
      <c r="H13" s="83"/>
      <c r="I13" s="83"/>
      <c r="J13" s="6"/>
      <c r="K13" s="6"/>
      <c r="L13" s="6"/>
      <c r="M13" s="6"/>
      <c r="N13" s="6"/>
    </row>
    <row r="17" spans="1:14">
      <c r="B17" s="8"/>
      <c r="C17" s="8"/>
    </row>
    <row r="18" spans="1:14">
      <c r="A18" s="6"/>
      <c r="B18" s="6" t="s">
        <v>795</v>
      </c>
      <c r="C18" s="5"/>
      <c r="D18" s="6"/>
      <c r="E18" s="6"/>
      <c r="F18" s="6"/>
      <c r="G18" s="6"/>
      <c r="H18" s="6"/>
      <c r="I18" s="6"/>
      <c r="J18" s="6"/>
      <c r="K18" s="6"/>
      <c r="L18" s="6"/>
      <c r="M18" s="6"/>
      <c r="N18" s="6"/>
    </row>
    <row r="19" spans="1:14" ht="78.75">
      <c r="A19" s="274">
        <v>1</v>
      </c>
      <c r="B19" s="5" t="s">
        <v>143</v>
      </c>
      <c r="C19" s="274" t="s">
        <v>78</v>
      </c>
      <c r="D19" s="274">
        <v>50</v>
      </c>
      <c r="E19" s="83"/>
      <c r="F19" s="83"/>
      <c r="G19" s="84"/>
      <c r="H19" s="83"/>
      <c r="I19" s="83"/>
      <c r="J19" s="6"/>
      <c r="K19" s="6"/>
      <c r="L19" s="6"/>
      <c r="M19" s="6"/>
      <c r="N19" s="6"/>
    </row>
    <row r="24" spans="1:14">
      <c r="B24" s="8"/>
      <c r="C24" s="8"/>
    </row>
    <row r="25" spans="1:14">
      <c r="A25" s="6"/>
      <c r="B25" s="6" t="s">
        <v>796</v>
      </c>
      <c r="C25" s="5"/>
      <c r="D25" s="6"/>
      <c r="E25" s="6"/>
      <c r="F25" s="6"/>
      <c r="G25" s="6"/>
      <c r="H25" s="6"/>
      <c r="I25" s="6"/>
      <c r="J25" s="6"/>
      <c r="K25" s="6"/>
      <c r="L25" s="6"/>
      <c r="M25" s="6"/>
      <c r="N25" s="6"/>
    </row>
    <row r="26" spans="1:14" ht="67.5">
      <c r="A26" s="274">
        <v>1</v>
      </c>
      <c r="B26" s="5" t="s">
        <v>144</v>
      </c>
      <c r="C26" s="274" t="s">
        <v>77</v>
      </c>
      <c r="D26" s="274">
        <v>50</v>
      </c>
      <c r="E26" s="83"/>
      <c r="F26" s="83"/>
      <c r="G26" s="84"/>
      <c r="H26" s="83"/>
      <c r="I26" s="83"/>
      <c r="J26" s="6"/>
      <c r="K26" s="6"/>
      <c r="L26" s="6"/>
      <c r="M26" s="6"/>
      <c r="N26" s="6"/>
    </row>
    <row r="27" spans="1:14">
      <c r="E27" s="85"/>
      <c r="F27" s="85"/>
      <c r="H27" s="85"/>
      <c r="I27" s="85"/>
    </row>
    <row r="30" spans="1:14" ht="12" thickBot="1"/>
    <row r="31" spans="1:14" s="2" customFormat="1" ht="12" thickBot="1">
      <c r="B31" s="268" t="s">
        <v>911</v>
      </c>
      <c r="C31" s="269"/>
      <c r="D31" s="270"/>
      <c r="E31" s="271"/>
      <c r="F31" s="272"/>
      <c r="G31" s="271"/>
      <c r="H31" s="272"/>
      <c r="I31" s="273"/>
    </row>
    <row r="32" spans="1:14" s="2" customFormat="1">
      <c r="B32" s="37"/>
      <c r="C32" s="37"/>
    </row>
    <row r="33" spans="2:4" s="2" customFormat="1">
      <c r="B33" s="295" t="s">
        <v>996</v>
      </c>
      <c r="C33" s="296" t="s">
        <v>995</v>
      </c>
      <c r="D33" s="133"/>
    </row>
    <row r="34" spans="2:4" s="2" customFormat="1">
      <c r="B34" s="295" t="s">
        <v>105</v>
      </c>
      <c r="C34" s="132" t="s">
        <v>998</v>
      </c>
      <c r="D34" s="133"/>
    </row>
    <row r="35" spans="2:4" s="2" customFormat="1">
      <c r="B35" s="295" t="s">
        <v>997</v>
      </c>
      <c r="C35" s="296" t="s">
        <v>106</v>
      </c>
      <c r="D35" s="133"/>
    </row>
    <row r="37" spans="2:4" ht="59.25" customHeight="1">
      <c r="B37" s="348" t="s">
        <v>1005</v>
      </c>
      <c r="C37" s="348"/>
    </row>
    <row r="38" spans="2:4">
      <c r="B38" s="348"/>
      <c r="C38" s="348"/>
    </row>
  </sheetData>
  <mergeCells count="4">
    <mergeCell ref="B37:C38"/>
    <mergeCell ref="C6:H6"/>
    <mergeCell ref="C7:H7"/>
    <mergeCell ref="C8:H8"/>
  </mergeCells>
  <pageMargins left="0.7" right="0.7" top="0.75" bottom="0.75" header="0.3" footer="0.3"/>
  <pageSetup paperSize="9" scale="5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59AB-CADE-4782-A8F4-4DD8805ACCBE}">
  <sheetPr>
    <pageSetUpPr fitToPage="1"/>
  </sheetPr>
  <dimension ref="A1:N22"/>
  <sheetViews>
    <sheetView workbookViewId="0">
      <selection activeCell="C21" sqref="C21"/>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926</v>
      </c>
      <c r="B2" s="37"/>
      <c r="C2" s="37"/>
    </row>
    <row r="3" spans="1:14">
      <c r="B3" s="37"/>
      <c r="C3" s="37"/>
    </row>
    <row r="4" spans="1:14">
      <c r="A4" s="2" t="s">
        <v>927</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78.75" customHeight="1">
      <c r="A12" s="3"/>
      <c r="B12" s="356" t="s">
        <v>141</v>
      </c>
      <c r="C12" s="357"/>
      <c r="D12" s="358"/>
      <c r="E12" s="31"/>
      <c r="F12" s="31"/>
      <c r="G12" s="31"/>
      <c r="H12" s="31"/>
      <c r="I12" s="31"/>
      <c r="J12" s="15"/>
      <c r="K12" s="15"/>
      <c r="L12" s="15"/>
      <c r="M12" s="15"/>
      <c r="N12" s="15"/>
    </row>
    <row r="13" spans="1:14">
      <c r="A13" s="3">
        <v>1</v>
      </c>
      <c r="B13" s="15" t="s">
        <v>797</v>
      </c>
      <c r="C13" s="47" t="s">
        <v>395</v>
      </c>
      <c r="D13" s="3">
        <v>50</v>
      </c>
      <c r="E13" s="24"/>
      <c r="F13" s="29"/>
      <c r="G13" s="25"/>
      <c r="H13" s="24"/>
      <c r="I13" s="24"/>
      <c r="J13" s="15"/>
      <c r="K13" s="15"/>
      <c r="L13" s="15"/>
      <c r="M13" s="15"/>
      <c r="N13" s="15"/>
    </row>
    <row r="14" spans="1:14">
      <c r="A14" s="3">
        <v>2</v>
      </c>
      <c r="B14" s="15" t="s">
        <v>798</v>
      </c>
      <c r="C14" s="47" t="s">
        <v>395</v>
      </c>
      <c r="D14" s="3">
        <v>50</v>
      </c>
      <c r="E14" s="24"/>
      <c r="F14" s="29"/>
      <c r="G14" s="25"/>
      <c r="H14" s="24"/>
      <c r="I14" s="24"/>
      <c r="J14" s="15"/>
      <c r="K14" s="15"/>
      <c r="L14" s="15"/>
      <c r="M14" s="15"/>
      <c r="N14" s="15"/>
    </row>
    <row r="15" spans="1:14" ht="56.25">
      <c r="A15" s="3">
        <v>3</v>
      </c>
      <c r="B15" s="46" t="s">
        <v>928</v>
      </c>
      <c r="C15" s="47" t="s">
        <v>789</v>
      </c>
      <c r="D15" s="47">
        <v>50</v>
      </c>
      <c r="E15" s="50"/>
      <c r="F15" s="29"/>
      <c r="G15" s="15"/>
      <c r="H15" s="24"/>
      <c r="I15" s="24"/>
      <c r="J15" s="15"/>
      <c r="K15" s="15"/>
      <c r="L15" s="15"/>
      <c r="M15" s="15"/>
      <c r="N15" s="15"/>
    </row>
    <row r="16" spans="1:14" ht="78.75">
      <c r="A16" s="3">
        <v>4</v>
      </c>
      <c r="B16" s="46" t="s">
        <v>929</v>
      </c>
      <c r="C16" s="47" t="s">
        <v>930</v>
      </c>
      <c r="D16" s="47">
        <v>60</v>
      </c>
      <c r="E16" s="50"/>
      <c r="F16" s="29"/>
      <c r="G16" s="15"/>
      <c r="H16" s="24"/>
      <c r="I16" s="24"/>
      <c r="J16" s="15"/>
      <c r="K16" s="15"/>
      <c r="L16" s="15"/>
      <c r="M16" s="15"/>
      <c r="N16" s="15"/>
    </row>
    <row r="18" spans="2:9" ht="12" thickBot="1"/>
    <row r="19" spans="2:9" ht="12" thickBot="1">
      <c r="B19" s="268" t="s">
        <v>911</v>
      </c>
      <c r="C19" s="269"/>
      <c r="D19" s="270"/>
      <c r="E19" s="271"/>
      <c r="F19" s="272"/>
      <c r="G19" s="271"/>
      <c r="H19" s="272"/>
      <c r="I19" s="273"/>
    </row>
    <row r="20" spans="2:9">
      <c r="B20" s="37"/>
      <c r="C20" s="37"/>
    </row>
    <row r="21" spans="2:9">
      <c r="B21" s="295" t="s">
        <v>1006</v>
      </c>
      <c r="C21" s="132" t="s">
        <v>1007</v>
      </c>
      <c r="D21" s="133"/>
    </row>
    <row r="22" spans="2:9">
      <c r="B22" s="295" t="s">
        <v>997</v>
      </c>
      <c r="C22" s="296" t="s">
        <v>106</v>
      </c>
      <c r="D22" s="133"/>
    </row>
  </sheetData>
  <mergeCells count="4">
    <mergeCell ref="C6:H6"/>
    <mergeCell ref="C7:H7"/>
    <mergeCell ref="C8:H8"/>
    <mergeCell ref="B12:D12"/>
  </mergeCells>
  <pageMargins left="0.7" right="0.7" top="0.75" bottom="0.75" header="0.3" footer="0.3"/>
  <pageSetup paperSize="9" scale="6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01950-1A6E-4145-B3AA-785D8403DF4E}">
  <dimension ref="A1:N25"/>
  <sheetViews>
    <sheetView topLeftCell="A7" workbookViewId="0">
      <selection activeCell="A19" sqref="A19:XFD25"/>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931</v>
      </c>
      <c r="B2" s="37"/>
      <c r="C2" s="37"/>
    </row>
    <row r="3" spans="1:14">
      <c r="B3" s="37"/>
      <c r="C3" s="37"/>
    </row>
    <row r="4" spans="1:14">
      <c r="A4" s="2" t="s">
        <v>932</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2" spans="1:14" ht="45">
      <c r="A12" s="98" t="s">
        <v>107</v>
      </c>
      <c r="B12" s="98" t="s">
        <v>140</v>
      </c>
      <c r="C12" s="98" t="s">
        <v>108</v>
      </c>
      <c r="D12" s="98" t="s">
        <v>109</v>
      </c>
      <c r="E12" s="98" t="s">
        <v>110</v>
      </c>
      <c r="F12" s="98" t="s">
        <v>111</v>
      </c>
      <c r="G12" s="98" t="s">
        <v>112</v>
      </c>
      <c r="H12" s="98" t="s">
        <v>113</v>
      </c>
      <c r="I12" s="98" t="s">
        <v>114</v>
      </c>
      <c r="J12" s="98" t="s">
        <v>902</v>
      </c>
      <c r="K12" s="259" t="s">
        <v>900</v>
      </c>
      <c r="L12" s="259" t="s">
        <v>901</v>
      </c>
      <c r="M12" s="259" t="s">
        <v>903</v>
      </c>
      <c r="N12" s="259" t="s">
        <v>904</v>
      </c>
    </row>
    <row r="13" spans="1:14" ht="123.75">
      <c r="A13" s="3">
        <v>1</v>
      </c>
      <c r="B13" s="86" t="s">
        <v>890</v>
      </c>
      <c r="C13" s="28" t="s">
        <v>78</v>
      </c>
      <c r="D13" s="87">
        <v>100</v>
      </c>
      <c r="E13" s="88"/>
      <c r="F13" s="88"/>
      <c r="G13" s="89"/>
      <c r="H13" s="25"/>
      <c r="I13" s="29"/>
      <c r="J13" s="29"/>
      <c r="K13" s="15"/>
      <c r="L13" s="15"/>
      <c r="M13" s="15"/>
      <c r="N13" s="15"/>
    </row>
    <row r="14" spans="1:14" ht="56.25">
      <c r="A14" s="3">
        <v>2</v>
      </c>
      <c r="B14" s="90" t="s">
        <v>891</v>
      </c>
      <c r="C14" s="28" t="s">
        <v>78</v>
      </c>
      <c r="D14" s="87">
        <v>100</v>
      </c>
      <c r="E14" s="88"/>
      <c r="F14" s="88"/>
      <c r="G14" s="89"/>
      <c r="H14" s="15"/>
      <c r="I14" s="29"/>
      <c r="J14" s="29"/>
      <c r="K14" s="15"/>
      <c r="L14" s="15"/>
      <c r="M14" s="15"/>
      <c r="N14" s="15"/>
    </row>
    <row r="15" spans="1:14" ht="33.75">
      <c r="A15" s="3">
        <v>3</v>
      </c>
      <c r="B15" s="86" t="s">
        <v>892</v>
      </c>
      <c r="C15" s="28" t="s">
        <v>78</v>
      </c>
      <c r="D15" s="87">
        <v>100</v>
      </c>
      <c r="E15" s="88"/>
      <c r="F15" s="88"/>
      <c r="G15" s="89"/>
      <c r="H15" s="15"/>
      <c r="I15" s="29"/>
      <c r="J15" s="29"/>
      <c r="K15" s="15"/>
      <c r="L15" s="15"/>
      <c r="M15" s="15"/>
      <c r="N15" s="15"/>
    </row>
    <row r="16" spans="1:14" ht="22.5">
      <c r="A16" s="3">
        <v>4</v>
      </c>
      <c r="B16" s="86" t="s">
        <v>893</v>
      </c>
      <c r="C16" s="28" t="s">
        <v>78</v>
      </c>
      <c r="D16" s="87">
        <v>50</v>
      </c>
      <c r="E16" s="91"/>
      <c r="F16" s="88"/>
      <c r="G16" s="89"/>
      <c r="H16" s="15"/>
      <c r="I16" s="29"/>
      <c r="J16" s="29"/>
      <c r="K16" s="15"/>
      <c r="L16" s="15"/>
      <c r="M16" s="15"/>
      <c r="N16" s="15"/>
    </row>
    <row r="17" spans="1:14" ht="22.5">
      <c r="A17" s="3">
        <v>5</v>
      </c>
      <c r="B17" s="86" t="s">
        <v>894</v>
      </c>
      <c r="C17" s="28" t="s">
        <v>78</v>
      </c>
      <c r="D17" s="87">
        <v>50</v>
      </c>
      <c r="E17" s="88"/>
      <c r="F17" s="88"/>
      <c r="G17" s="89"/>
      <c r="H17" s="15"/>
      <c r="I17" s="29"/>
      <c r="J17" s="29"/>
      <c r="K17" s="15"/>
      <c r="L17" s="15"/>
      <c r="M17" s="15"/>
      <c r="N17" s="15"/>
    </row>
    <row r="18" spans="1:14">
      <c r="A18" s="92"/>
      <c r="B18" s="93"/>
      <c r="C18" s="94"/>
      <c r="D18" s="95"/>
      <c r="E18" s="96"/>
      <c r="F18" s="96"/>
      <c r="G18" s="97"/>
    </row>
    <row r="19" spans="1:14" ht="12" thickBot="1"/>
    <row r="20" spans="1:14" ht="12" thickBot="1">
      <c r="B20" s="268" t="s">
        <v>911</v>
      </c>
      <c r="C20" s="269"/>
      <c r="D20" s="270"/>
      <c r="E20" s="271"/>
      <c r="F20" s="272"/>
      <c r="G20" s="271"/>
      <c r="H20" s="272"/>
      <c r="I20" s="273"/>
    </row>
    <row r="21" spans="1:14">
      <c r="B21" s="37"/>
      <c r="C21" s="37"/>
    </row>
    <row r="22" spans="1:14">
      <c r="B22" s="295" t="s">
        <v>996</v>
      </c>
      <c r="C22" s="296" t="s">
        <v>1008</v>
      </c>
      <c r="D22" s="133"/>
    </row>
    <row r="23" spans="1:14">
      <c r="B23" s="295" t="s">
        <v>105</v>
      </c>
      <c r="C23" s="132" t="s">
        <v>998</v>
      </c>
      <c r="D23" s="133"/>
    </row>
    <row r="24" spans="1:14">
      <c r="B24" s="295" t="s">
        <v>432</v>
      </c>
      <c r="C24" s="132" t="s">
        <v>1002</v>
      </c>
      <c r="D24" s="133"/>
    </row>
    <row r="25" spans="1:14">
      <c r="B25" s="295" t="s">
        <v>997</v>
      </c>
      <c r="C25" s="296" t="s">
        <v>106</v>
      </c>
      <c r="D25" s="133"/>
    </row>
  </sheetData>
  <mergeCells count="3">
    <mergeCell ref="C6:H6"/>
    <mergeCell ref="C7:H7"/>
    <mergeCell ref="C8:H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4E257-D71C-4B4A-8AB8-617D974FB6C1}">
  <sheetPr>
    <pageSetUpPr fitToPage="1"/>
  </sheetPr>
  <dimension ref="A1:N38"/>
  <sheetViews>
    <sheetView topLeftCell="A10" workbookViewId="0">
      <selection activeCell="K27" sqref="K27:N30"/>
    </sheetView>
  </sheetViews>
  <sheetFormatPr defaultColWidth="9.140625" defaultRowHeight="11.25"/>
  <cols>
    <col min="1" max="1" width="6.5703125" style="99" customWidth="1"/>
    <col min="2" max="2" width="71.28515625" style="2" customWidth="1"/>
    <col min="3" max="3" width="11.28515625" style="2" customWidth="1"/>
    <col min="4" max="4" width="9.140625" style="2"/>
    <col min="5" max="5" width="9.28515625" style="18" bestFit="1" customWidth="1"/>
    <col min="6" max="6" width="10.85546875" style="18"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c r="E1" s="2"/>
      <c r="F1" s="2"/>
    </row>
    <row r="2" spans="1:14">
      <c r="A2" s="2" t="s">
        <v>933</v>
      </c>
      <c r="B2" s="37"/>
      <c r="C2" s="37"/>
      <c r="E2" s="2"/>
      <c r="F2" s="2"/>
    </row>
    <row r="3" spans="1:14">
      <c r="A3" s="2"/>
      <c r="B3" s="37"/>
      <c r="C3" s="37"/>
      <c r="E3" s="2"/>
      <c r="F3" s="2"/>
    </row>
    <row r="4" spans="1:14">
      <c r="A4" s="2" t="s">
        <v>934</v>
      </c>
      <c r="B4" s="37"/>
      <c r="C4" s="37"/>
      <c r="E4" s="2"/>
      <c r="F4" s="2"/>
    </row>
    <row r="5" spans="1:14">
      <c r="A5" s="2"/>
      <c r="B5" s="37"/>
      <c r="C5" s="37"/>
      <c r="E5" s="2"/>
      <c r="F5" s="2"/>
    </row>
    <row r="6" spans="1:14">
      <c r="A6" s="2"/>
      <c r="B6" s="257" t="s">
        <v>898</v>
      </c>
      <c r="C6" s="344"/>
      <c r="D6" s="344"/>
      <c r="E6" s="344"/>
      <c r="F6" s="344"/>
      <c r="G6" s="344"/>
      <c r="H6" s="344"/>
    </row>
    <row r="7" spans="1:14">
      <c r="A7" s="2"/>
      <c r="B7" s="257" t="s">
        <v>897</v>
      </c>
      <c r="C7" s="345"/>
      <c r="D7" s="345"/>
      <c r="E7" s="345"/>
      <c r="F7" s="345"/>
      <c r="G7" s="345"/>
      <c r="H7" s="345"/>
    </row>
    <row r="8" spans="1:14">
      <c r="A8" s="2"/>
      <c r="B8" s="257" t="s">
        <v>899</v>
      </c>
      <c r="C8" s="345"/>
      <c r="D8" s="345"/>
      <c r="E8" s="345"/>
      <c r="F8" s="345"/>
      <c r="G8" s="345"/>
      <c r="H8" s="345"/>
    </row>
    <row r="10" spans="1:14" ht="45">
      <c r="A10" s="98" t="s">
        <v>107</v>
      </c>
      <c r="B10" s="98" t="s">
        <v>140</v>
      </c>
      <c r="C10" s="98" t="s">
        <v>108</v>
      </c>
      <c r="D10" s="98" t="s">
        <v>109</v>
      </c>
      <c r="E10" s="98" t="s">
        <v>110</v>
      </c>
      <c r="F10" s="98" t="s">
        <v>111</v>
      </c>
      <c r="G10" s="98" t="s">
        <v>112</v>
      </c>
      <c r="H10" s="98" t="s">
        <v>113</v>
      </c>
      <c r="I10" s="98" t="s">
        <v>114</v>
      </c>
      <c r="J10" s="98" t="s">
        <v>902</v>
      </c>
      <c r="K10" s="259" t="s">
        <v>900</v>
      </c>
      <c r="L10" s="259" t="s">
        <v>901</v>
      </c>
      <c r="M10" s="259" t="s">
        <v>903</v>
      </c>
      <c r="N10" s="259" t="s">
        <v>904</v>
      </c>
    </row>
    <row r="11" spans="1:14">
      <c r="A11" s="98"/>
      <c r="B11" s="104" t="s">
        <v>935</v>
      </c>
      <c r="C11" s="98"/>
      <c r="D11" s="73"/>
      <c r="E11" s="98"/>
      <c r="F11" s="98"/>
      <c r="G11" s="98"/>
      <c r="H11" s="98"/>
      <c r="I11" s="98"/>
      <c r="J11" s="98"/>
      <c r="K11" s="259"/>
      <c r="L11" s="259"/>
      <c r="M11" s="259"/>
      <c r="N11" s="259"/>
    </row>
    <row r="12" spans="1:14" ht="67.5">
      <c r="A12" s="3">
        <v>1</v>
      </c>
      <c r="B12" s="16" t="s">
        <v>398</v>
      </c>
      <c r="C12" s="3" t="s">
        <v>78</v>
      </c>
      <c r="D12" s="275">
        <f>150/3</f>
        <v>50</v>
      </c>
      <c r="E12" s="105"/>
      <c r="F12" s="105"/>
      <c r="G12" s="106"/>
      <c r="H12" s="107"/>
      <c r="I12" s="108"/>
      <c r="J12" s="108"/>
      <c r="K12" s="15"/>
      <c r="L12" s="15"/>
      <c r="M12" s="15"/>
      <c r="N12" s="15"/>
    </row>
    <row r="13" spans="1:14" ht="146.25">
      <c r="A13" s="3">
        <v>2</v>
      </c>
      <c r="B13" s="16" t="s">
        <v>399</v>
      </c>
      <c r="C13" s="3" t="s">
        <v>78</v>
      </c>
      <c r="D13" s="275">
        <v>50</v>
      </c>
      <c r="E13" s="105"/>
      <c r="F13" s="105"/>
      <c r="G13" s="106"/>
      <c r="H13" s="107"/>
      <c r="I13" s="108"/>
      <c r="J13" s="108"/>
      <c r="K13" s="15"/>
      <c r="L13" s="15"/>
      <c r="M13" s="15"/>
      <c r="N13" s="15"/>
    </row>
    <row r="14" spans="1:14" ht="22.5">
      <c r="A14" s="3">
        <v>3</v>
      </c>
      <c r="B14" s="16" t="s">
        <v>400</v>
      </c>
      <c r="C14" s="3" t="s">
        <v>78</v>
      </c>
      <c r="D14" s="275">
        <v>50</v>
      </c>
      <c r="E14" s="105"/>
      <c r="F14" s="105"/>
      <c r="G14" s="106"/>
      <c r="H14" s="107"/>
      <c r="I14" s="108"/>
      <c r="J14" s="108"/>
      <c r="K14" s="15"/>
      <c r="L14" s="15"/>
      <c r="M14" s="15"/>
      <c r="N14" s="15"/>
    </row>
    <row r="15" spans="1:14" ht="22.5">
      <c r="A15" s="3">
        <v>4</v>
      </c>
      <c r="B15" s="58" t="s">
        <v>401</v>
      </c>
      <c r="C15" s="3" t="s">
        <v>78</v>
      </c>
      <c r="D15" s="275">
        <v>25</v>
      </c>
      <c r="E15" s="105"/>
      <c r="F15" s="105"/>
      <c r="G15" s="106"/>
      <c r="H15" s="107"/>
      <c r="I15" s="108"/>
      <c r="J15" s="108"/>
      <c r="K15" s="15"/>
      <c r="L15" s="15"/>
      <c r="M15" s="15"/>
      <c r="N15" s="15"/>
    </row>
    <row r="16" spans="1:14" ht="22.5">
      <c r="A16" s="3">
        <v>5</v>
      </c>
      <c r="B16" s="16" t="s">
        <v>402</v>
      </c>
      <c r="C16" s="3" t="s">
        <v>78</v>
      </c>
      <c r="D16" s="275">
        <v>25</v>
      </c>
      <c r="E16" s="105"/>
      <c r="F16" s="105"/>
      <c r="G16" s="106"/>
      <c r="H16" s="107"/>
      <c r="I16" s="108"/>
      <c r="J16" s="108"/>
      <c r="K16" s="15"/>
      <c r="L16" s="15"/>
      <c r="M16" s="15"/>
      <c r="N16" s="15"/>
    </row>
    <row r="17" spans="1:14">
      <c r="A17" s="3">
        <v>6</v>
      </c>
      <c r="B17" s="58" t="s">
        <v>403</v>
      </c>
      <c r="C17" s="3" t="s">
        <v>78</v>
      </c>
      <c r="D17" s="275">
        <v>16</v>
      </c>
      <c r="E17" s="105"/>
      <c r="F17" s="105"/>
      <c r="G17" s="106"/>
      <c r="H17" s="107"/>
      <c r="I17" s="108"/>
      <c r="J17" s="108"/>
      <c r="K17" s="15"/>
      <c r="L17" s="15"/>
      <c r="M17" s="15"/>
      <c r="N17" s="15"/>
    </row>
    <row r="18" spans="1:14">
      <c r="A18" s="3">
        <v>7</v>
      </c>
      <c r="B18" s="16" t="s">
        <v>404</v>
      </c>
      <c r="C18" s="3" t="s">
        <v>78</v>
      </c>
      <c r="D18" s="275">
        <v>20</v>
      </c>
      <c r="E18" s="105"/>
      <c r="F18" s="105"/>
      <c r="G18" s="106"/>
      <c r="H18" s="107"/>
      <c r="I18" s="108"/>
      <c r="J18" s="108"/>
      <c r="K18" s="15"/>
      <c r="L18" s="15"/>
      <c r="M18" s="15"/>
      <c r="N18" s="15"/>
    </row>
    <row r="19" spans="1:14">
      <c r="E19" s="109"/>
      <c r="F19" s="109"/>
      <c r="G19" s="110"/>
      <c r="H19" s="111"/>
      <c r="I19" s="111"/>
      <c r="J19" s="111"/>
    </row>
    <row r="20" spans="1:14">
      <c r="B20" s="295" t="s">
        <v>996</v>
      </c>
      <c r="C20" s="296" t="s">
        <v>995</v>
      </c>
      <c r="D20" s="133"/>
    </row>
    <row r="21" spans="1:14">
      <c r="B21" s="295" t="s">
        <v>105</v>
      </c>
      <c r="C21" s="132" t="s">
        <v>998</v>
      </c>
      <c r="D21" s="133"/>
    </row>
    <row r="22" spans="1:14">
      <c r="B22" s="100" t="s">
        <v>405</v>
      </c>
      <c r="C22" s="132" t="s">
        <v>1002</v>
      </c>
      <c r="D22" s="133"/>
    </row>
    <row r="23" spans="1:14">
      <c r="B23" s="295" t="s">
        <v>997</v>
      </c>
      <c r="C23" s="296" t="s">
        <v>106</v>
      </c>
      <c r="D23" s="133"/>
    </row>
    <row r="26" spans="1:14">
      <c r="A26" s="100"/>
      <c r="B26" s="104" t="s">
        <v>936</v>
      </c>
      <c r="C26" s="102"/>
      <c r="D26" s="102"/>
      <c r="E26" s="102"/>
      <c r="F26" s="102"/>
      <c r="G26" s="103"/>
    </row>
    <row r="27" spans="1:14" ht="33.75">
      <c r="A27" s="3">
        <v>1</v>
      </c>
      <c r="B27" s="1" t="s">
        <v>406</v>
      </c>
      <c r="C27" s="3" t="s">
        <v>78</v>
      </c>
      <c r="D27" s="275">
        <v>6</v>
      </c>
      <c r="E27" s="105"/>
      <c r="F27" s="105"/>
      <c r="G27" s="106"/>
      <c r="H27" s="48"/>
      <c r="I27" s="108"/>
      <c r="J27" s="108"/>
      <c r="K27" s="15"/>
      <c r="L27" s="15"/>
      <c r="M27" s="15"/>
      <c r="N27" s="15"/>
    </row>
    <row r="28" spans="1:14" ht="22.5">
      <c r="A28" s="3">
        <v>2</v>
      </c>
      <c r="B28" s="1" t="s">
        <v>407</v>
      </c>
      <c r="C28" s="3" t="s">
        <v>78</v>
      </c>
      <c r="D28" s="275">
        <v>6</v>
      </c>
      <c r="E28" s="112"/>
      <c r="F28" s="105"/>
      <c r="G28" s="106"/>
      <c r="H28" s="48"/>
      <c r="I28" s="108"/>
      <c r="J28" s="108"/>
      <c r="K28" s="15"/>
      <c r="L28" s="15"/>
      <c r="M28" s="15"/>
      <c r="N28" s="15"/>
    </row>
    <row r="29" spans="1:14">
      <c r="A29" s="3">
        <v>3</v>
      </c>
      <c r="B29" s="1" t="s">
        <v>408</v>
      </c>
      <c r="C29" s="3" t="s">
        <v>78</v>
      </c>
      <c r="D29" s="275">
        <v>6</v>
      </c>
      <c r="E29" s="105"/>
      <c r="F29" s="105"/>
      <c r="G29" s="106"/>
      <c r="H29" s="48"/>
      <c r="I29" s="108"/>
      <c r="J29" s="108"/>
      <c r="K29" s="15"/>
      <c r="L29" s="15"/>
      <c r="M29" s="15"/>
      <c r="N29" s="15"/>
    </row>
    <row r="30" spans="1:14" ht="22.5">
      <c r="A30" s="3">
        <v>4</v>
      </c>
      <c r="B30" s="1" t="s">
        <v>409</v>
      </c>
      <c r="C30" s="3" t="s">
        <v>78</v>
      </c>
      <c r="D30" s="275">
        <v>6</v>
      </c>
      <c r="E30" s="105"/>
      <c r="F30" s="105"/>
      <c r="G30" s="106"/>
      <c r="H30" s="48"/>
      <c r="I30" s="108"/>
      <c r="J30" s="108"/>
      <c r="K30" s="15"/>
      <c r="L30" s="15"/>
      <c r="M30" s="15"/>
      <c r="N30" s="15"/>
    </row>
    <row r="32" spans="1:14">
      <c r="B32" s="295" t="s">
        <v>996</v>
      </c>
      <c r="C32" s="132" t="s">
        <v>1002</v>
      </c>
      <c r="D32" s="133"/>
    </row>
    <row r="33" spans="1:9">
      <c r="B33" s="295" t="s">
        <v>105</v>
      </c>
      <c r="C33" s="132" t="s">
        <v>1002</v>
      </c>
      <c r="D33" s="133"/>
    </row>
    <row r="34" spans="1:9">
      <c r="B34" s="295" t="s">
        <v>997</v>
      </c>
      <c r="C34" s="296" t="s">
        <v>106</v>
      </c>
      <c r="D34" s="133"/>
    </row>
    <row r="36" spans="1:9" ht="12" thickBot="1"/>
    <row r="37" spans="1:9" ht="12" thickBot="1">
      <c r="A37" s="2"/>
      <c r="B37" s="268" t="s">
        <v>911</v>
      </c>
      <c r="C37" s="269"/>
      <c r="D37" s="270"/>
      <c r="E37" s="271"/>
      <c r="F37" s="272"/>
      <c r="G37" s="271"/>
      <c r="H37" s="272"/>
      <c r="I37" s="273"/>
    </row>
    <row r="38" spans="1:9">
      <c r="A38" s="2"/>
      <c r="B38" s="37"/>
      <c r="C38" s="37"/>
      <c r="E38" s="2"/>
      <c r="F38" s="2"/>
    </row>
  </sheetData>
  <mergeCells count="3">
    <mergeCell ref="C6:H6"/>
    <mergeCell ref="C7:H7"/>
    <mergeCell ref="C8:H8"/>
  </mergeCells>
  <pageMargins left="0.7" right="0.7" top="0.75" bottom="0.75" header="0.3" footer="0.3"/>
  <pageSetup paperSize="9" scale="4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976EE-0B9C-4ABF-9FA8-1BB45D8E60F7}">
  <sheetPr>
    <pageSetUpPr fitToPage="1"/>
  </sheetPr>
  <dimension ref="A1:N71"/>
  <sheetViews>
    <sheetView topLeftCell="A43" workbookViewId="0">
      <selection activeCell="B53" sqref="B53"/>
    </sheetView>
  </sheetViews>
  <sheetFormatPr defaultRowHeight="11.25"/>
  <cols>
    <col min="1" max="1" width="6.5703125" style="2" customWidth="1"/>
    <col min="2" max="2" width="71.28515625" style="2" customWidth="1"/>
    <col min="3" max="3" width="11.28515625" style="2" customWidth="1"/>
    <col min="4" max="4" width="9.140625" style="115"/>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c r="D1" s="2"/>
    </row>
    <row r="2" spans="1:14">
      <c r="A2" s="2" t="s">
        <v>937</v>
      </c>
      <c r="B2" s="37"/>
      <c r="C2" s="37"/>
      <c r="D2" s="2"/>
    </row>
    <row r="3" spans="1:14">
      <c r="B3" s="37"/>
      <c r="C3" s="37"/>
      <c r="D3" s="2"/>
    </row>
    <row r="4" spans="1:14">
      <c r="A4" s="2" t="s">
        <v>938</v>
      </c>
      <c r="B4" s="37"/>
      <c r="C4" s="37"/>
      <c r="D4" s="2"/>
    </row>
    <row r="5" spans="1:14">
      <c r="B5" s="37"/>
      <c r="C5" s="37"/>
      <c r="D5" s="2"/>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315" t="s">
        <v>900</v>
      </c>
      <c r="L11" s="315" t="s">
        <v>901</v>
      </c>
      <c r="M11" s="315" t="s">
        <v>903</v>
      </c>
      <c r="N11" s="315" t="s">
        <v>904</v>
      </c>
    </row>
    <row r="12" spans="1:14">
      <c r="A12" s="260"/>
      <c r="B12" s="118" t="s">
        <v>939</v>
      </c>
      <c r="C12" s="98"/>
      <c r="D12" s="98"/>
      <c r="E12" s="98"/>
      <c r="F12" s="98"/>
      <c r="G12" s="98"/>
      <c r="H12" s="98"/>
      <c r="I12" s="98"/>
      <c r="J12" s="98"/>
      <c r="K12" s="259"/>
      <c r="L12" s="259"/>
      <c r="M12" s="259"/>
      <c r="N12" s="259"/>
    </row>
    <row r="13" spans="1:14" ht="12" customHeight="1">
      <c r="A13" s="359" t="s">
        <v>410</v>
      </c>
      <c r="B13" s="362" t="s">
        <v>411</v>
      </c>
      <c r="C13" s="1" t="s">
        <v>412</v>
      </c>
      <c r="D13" s="3">
        <v>1</v>
      </c>
      <c r="E13" s="119"/>
      <c r="F13" s="119"/>
      <c r="G13" s="17"/>
      <c r="H13" s="48"/>
      <c r="I13" s="119"/>
      <c r="J13" s="17"/>
      <c r="K13" s="15"/>
      <c r="L13" s="15"/>
      <c r="M13" s="15"/>
      <c r="N13" s="15"/>
    </row>
    <row r="14" spans="1:14" ht="33.75">
      <c r="A14" s="360"/>
      <c r="B14" s="363"/>
      <c r="C14" s="1" t="s">
        <v>413</v>
      </c>
      <c r="D14" s="3">
        <v>1</v>
      </c>
      <c r="E14" s="119"/>
      <c r="F14" s="119"/>
      <c r="G14" s="17"/>
      <c r="H14" s="48"/>
      <c r="I14" s="119"/>
      <c r="J14" s="17"/>
      <c r="K14" s="15"/>
      <c r="L14" s="15"/>
      <c r="M14" s="15"/>
      <c r="N14" s="15"/>
    </row>
    <row r="15" spans="1:14" ht="45">
      <c r="A15" s="360"/>
      <c r="B15" s="363"/>
      <c r="C15" s="1" t="s">
        <v>414</v>
      </c>
      <c r="D15" s="3">
        <v>4</v>
      </c>
      <c r="E15" s="119"/>
      <c r="F15" s="119"/>
      <c r="G15" s="17"/>
      <c r="H15" s="48"/>
      <c r="I15" s="119"/>
      <c r="J15" s="17"/>
      <c r="K15" s="15"/>
      <c r="L15" s="15"/>
      <c r="M15" s="15"/>
      <c r="N15" s="15"/>
    </row>
    <row r="16" spans="1:14" ht="61.5" customHeight="1">
      <c r="A16" s="361"/>
      <c r="B16" s="364"/>
      <c r="C16" s="122" t="s">
        <v>415</v>
      </c>
      <c r="D16" s="3">
        <v>1</v>
      </c>
      <c r="E16" s="119"/>
      <c r="F16" s="119"/>
      <c r="G16" s="17"/>
      <c r="H16" s="48"/>
      <c r="I16" s="119"/>
      <c r="J16" s="17"/>
      <c r="K16" s="15"/>
      <c r="L16" s="15"/>
      <c r="M16" s="15"/>
      <c r="N16" s="131"/>
    </row>
    <row r="17" spans="1:14" ht="30.75" customHeight="1">
      <c r="A17" s="92"/>
      <c r="B17" s="124"/>
      <c r="C17" s="99"/>
      <c r="D17" s="92"/>
      <c r="E17" s="125"/>
      <c r="F17" s="125"/>
      <c r="G17" s="126"/>
      <c r="I17" s="127"/>
      <c r="J17" s="123"/>
    </row>
    <row r="18" spans="1:14">
      <c r="B18" s="295" t="s">
        <v>1009</v>
      </c>
      <c r="C18" s="296" t="s">
        <v>995</v>
      </c>
      <c r="D18" s="133"/>
    </row>
    <row r="19" spans="1:14">
      <c r="B19" s="295" t="s">
        <v>105</v>
      </c>
      <c r="C19" s="132" t="s">
        <v>998</v>
      </c>
      <c r="D19" s="133"/>
    </row>
    <row r="20" spans="1:14">
      <c r="B20" s="100" t="s">
        <v>416</v>
      </c>
      <c r="C20" s="132" t="s">
        <v>106</v>
      </c>
      <c r="D20" s="133"/>
    </row>
    <row r="21" spans="1:14">
      <c r="B21" s="295" t="s">
        <v>997</v>
      </c>
      <c r="C21" s="296" t="s">
        <v>106</v>
      </c>
      <c r="D21" s="133"/>
    </row>
    <row r="24" spans="1:14">
      <c r="A24" s="15"/>
      <c r="B24" s="104" t="s">
        <v>940</v>
      </c>
      <c r="C24" s="102"/>
      <c r="D24" s="102"/>
      <c r="E24" s="102"/>
      <c r="F24" s="102"/>
      <c r="G24" s="103"/>
    </row>
    <row r="25" spans="1:14" ht="48" customHeight="1">
      <c r="A25" s="128">
        <v>1</v>
      </c>
      <c r="B25" s="16" t="s">
        <v>417</v>
      </c>
      <c r="C25" s="3" t="s">
        <v>942</v>
      </c>
      <c r="D25" s="3">
        <v>50</v>
      </c>
      <c r="E25" s="119"/>
      <c r="F25" s="119"/>
      <c r="G25" s="17"/>
      <c r="H25" s="48"/>
      <c r="I25" s="119"/>
      <c r="J25" s="17"/>
      <c r="K25" s="15"/>
      <c r="L25" s="15"/>
      <c r="M25" s="15"/>
      <c r="N25" s="15"/>
    </row>
    <row r="26" spans="1:14" ht="16.5" customHeight="1">
      <c r="A26" s="115"/>
      <c r="B26" s="124"/>
      <c r="C26" s="92"/>
      <c r="D26" s="92"/>
      <c r="E26" s="125"/>
      <c r="F26" s="125"/>
      <c r="G26" s="129"/>
    </row>
    <row r="27" spans="1:14">
      <c r="B27" s="295" t="s">
        <v>1009</v>
      </c>
      <c r="C27" s="296" t="s">
        <v>1010</v>
      </c>
      <c r="D27" s="133"/>
    </row>
    <row r="28" spans="1:14">
      <c r="B28" s="295" t="s">
        <v>105</v>
      </c>
      <c r="C28" s="132" t="s">
        <v>998</v>
      </c>
      <c r="D28" s="133"/>
    </row>
    <row r="29" spans="1:14">
      <c r="B29" s="100" t="s">
        <v>416</v>
      </c>
      <c r="C29" s="132" t="s">
        <v>106</v>
      </c>
      <c r="D29" s="133"/>
    </row>
    <row r="30" spans="1:14">
      <c r="B30" s="295" t="s">
        <v>997</v>
      </c>
      <c r="C30" s="296" t="s">
        <v>106</v>
      </c>
      <c r="D30" s="133"/>
    </row>
    <row r="33" spans="1:14">
      <c r="A33" s="15"/>
      <c r="B33" s="104" t="s">
        <v>941</v>
      </c>
      <c r="C33" s="102"/>
      <c r="D33" s="102"/>
      <c r="E33" s="102"/>
      <c r="F33" s="102"/>
      <c r="G33" s="103"/>
    </row>
    <row r="34" spans="1:14" ht="54.75" customHeight="1">
      <c r="A34" s="3">
        <v>1</v>
      </c>
      <c r="B34" s="16" t="s">
        <v>418</v>
      </c>
      <c r="C34" s="3" t="s">
        <v>397</v>
      </c>
      <c r="D34" s="3">
        <v>20</v>
      </c>
      <c r="E34" s="119">
        <v>292</v>
      </c>
      <c r="F34" s="119">
        <f t="shared" ref="F34" si="0">E34*1.05</f>
        <v>306.60000000000002</v>
      </c>
      <c r="G34" s="17">
        <f>D34*F34</f>
        <v>6132</v>
      </c>
      <c r="H34" s="48">
        <v>0.08</v>
      </c>
      <c r="I34" s="119">
        <f>J34-G34</f>
        <v>490.5600000000004</v>
      </c>
      <c r="J34" s="17">
        <f>G34*1.08</f>
        <v>6622.56</v>
      </c>
      <c r="K34" s="15"/>
      <c r="L34" s="15"/>
      <c r="M34" s="15"/>
      <c r="N34" s="15"/>
    </row>
    <row r="35" spans="1:14" ht="17.25" customHeight="1">
      <c r="A35" s="92"/>
      <c r="B35" s="130"/>
      <c r="C35" s="92"/>
      <c r="D35" s="92"/>
      <c r="E35" s="125"/>
      <c r="F35" s="125"/>
      <c r="G35" s="129"/>
    </row>
    <row r="36" spans="1:14">
      <c r="B36" s="295" t="s">
        <v>1009</v>
      </c>
      <c r="C36" s="296" t="s">
        <v>1010</v>
      </c>
      <c r="D36" s="133"/>
    </row>
    <row r="37" spans="1:14">
      <c r="B37" s="295" t="s">
        <v>105</v>
      </c>
      <c r="C37" s="132" t="s">
        <v>998</v>
      </c>
      <c r="D37" s="133"/>
    </row>
    <row r="38" spans="1:14">
      <c r="B38" s="100" t="s">
        <v>416</v>
      </c>
      <c r="C38" s="132" t="s">
        <v>106</v>
      </c>
      <c r="D38" s="133"/>
    </row>
    <row r="39" spans="1:14">
      <c r="B39" s="295" t="s">
        <v>997</v>
      </c>
      <c r="C39" s="296" t="s">
        <v>106</v>
      </c>
      <c r="D39" s="133"/>
    </row>
    <row r="41" spans="1:14">
      <c r="B41" s="113"/>
      <c r="C41" s="18"/>
      <c r="D41" s="92"/>
      <c r="E41" s="18"/>
      <c r="F41" s="18"/>
      <c r="G41" s="18"/>
    </row>
    <row r="42" spans="1:14">
      <c r="A42" s="15"/>
      <c r="B42" s="15" t="s">
        <v>943</v>
      </c>
      <c r="C42" s="9"/>
      <c r="D42" s="9"/>
      <c r="E42" s="9"/>
      <c r="F42" s="9"/>
      <c r="G42" s="9"/>
    </row>
    <row r="43" spans="1:14" ht="51" customHeight="1">
      <c r="A43" s="3">
        <v>1</v>
      </c>
      <c r="B43" s="16" t="s">
        <v>419</v>
      </c>
      <c r="C43" s="3" t="s">
        <v>78</v>
      </c>
      <c r="D43" s="3">
        <v>50</v>
      </c>
      <c r="E43" s="119">
        <v>159</v>
      </c>
      <c r="F43" s="119">
        <f t="shared" ref="F43" si="1">E43*1.05</f>
        <v>166.95000000000002</v>
      </c>
      <c r="G43" s="17">
        <f>D43*F43</f>
        <v>8347.5</v>
      </c>
      <c r="H43" s="48">
        <v>0.08</v>
      </c>
      <c r="I43" s="119">
        <f>J43-G43</f>
        <v>667.80000000000109</v>
      </c>
      <c r="J43" s="17">
        <f>G43*1.08</f>
        <v>9015.3000000000011</v>
      </c>
      <c r="K43" s="15"/>
      <c r="L43" s="15"/>
      <c r="M43" s="15"/>
      <c r="N43" s="15"/>
    </row>
    <row r="44" spans="1:14" ht="12" customHeight="1">
      <c r="A44" s="92"/>
      <c r="B44" s="124"/>
      <c r="C44" s="92"/>
      <c r="D44" s="92"/>
      <c r="E44" s="125"/>
      <c r="F44" s="125"/>
      <c r="G44" s="129"/>
    </row>
    <row r="45" spans="1:14">
      <c r="B45" s="295" t="s">
        <v>1009</v>
      </c>
      <c r="C45" s="296" t="s">
        <v>1010</v>
      </c>
      <c r="D45" s="133"/>
    </row>
    <row r="46" spans="1:14">
      <c r="B46" s="295" t="s">
        <v>105</v>
      </c>
      <c r="C46" s="132" t="s">
        <v>998</v>
      </c>
      <c r="D46" s="133"/>
    </row>
    <row r="47" spans="1:14">
      <c r="B47" s="100" t="s">
        <v>416</v>
      </c>
      <c r="C47" s="132" t="s">
        <v>106</v>
      </c>
      <c r="D47" s="133"/>
    </row>
    <row r="48" spans="1:14">
      <c r="B48" s="295" t="s">
        <v>997</v>
      </c>
      <c r="C48" s="296" t="s">
        <v>106</v>
      </c>
      <c r="D48" s="133"/>
    </row>
    <row r="51" spans="1:14">
      <c r="B51" s="113"/>
      <c r="C51" s="18"/>
      <c r="D51" s="18"/>
      <c r="E51" s="18"/>
      <c r="F51" s="18"/>
      <c r="G51" s="18"/>
    </row>
    <row r="52" spans="1:14">
      <c r="A52" s="15"/>
      <c r="B52" s="15" t="s">
        <v>944</v>
      </c>
      <c r="C52" s="9"/>
      <c r="D52" s="9"/>
      <c r="E52" s="9"/>
      <c r="F52" s="9"/>
      <c r="G52" s="9"/>
    </row>
    <row r="53" spans="1:14" ht="48" customHeight="1">
      <c r="A53" s="3">
        <v>1</v>
      </c>
      <c r="B53" s="16" t="s">
        <v>420</v>
      </c>
      <c r="C53" s="3" t="s">
        <v>78</v>
      </c>
      <c r="D53" s="3">
        <v>20</v>
      </c>
      <c r="E53" s="119">
        <v>210</v>
      </c>
      <c r="F53" s="119">
        <f t="shared" ref="F53" si="2">E53*1.05</f>
        <v>220.5</v>
      </c>
      <c r="G53" s="17">
        <f>D53*F53</f>
        <v>4410</v>
      </c>
      <c r="H53" s="48">
        <v>0.08</v>
      </c>
      <c r="I53" s="119">
        <f>J53-G53</f>
        <v>352.80000000000018</v>
      </c>
      <c r="J53" s="17">
        <f>G53*1.08</f>
        <v>4762.8</v>
      </c>
      <c r="K53" s="15"/>
      <c r="L53" s="15"/>
      <c r="M53" s="15"/>
      <c r="N53" s="15"/>
    </row>
    <row r="54" spans="1:14" ht="12" customHeight="1">
      <c r="A54" s="92"/>
      <c r="B54" s="124"/>
      <c r="C54" s="92"/>
      <c r="D54" s="92"/>
      <c r="E54" s="125"/>
      <c r="F54" s="125"/>
      <c r="G54" s="129"/>
    </row>
    <row r="55" spans="1:14">
      <c r="B55" s="295" t="s">
        <v>1009</v>
      </c>
      <c r="C55" s="296" t="s">
        <v>1010</v>
      </c>
      <c r="D55" s="133"/>
    </row>
    <row r="56" spans="1:14">
      <c r="B56" s="295" t="s">
        <v>105</v>
      </c>
      <c r="C56" s="132" t="s">
        <v>998</v>
      </c>
      <c r="D56" s="133"/>
    </row>
    <row r="57" spans="1:14">
      <c r="B57" s="100" t="s">
        <v>416</v>
      </c>
      <c r="C57" s="132" t="s">
        <v>106</v>
      </c>
      <c r="D57" s="133"/>
    </row>
    <row r="58" spans="1:14">
      <c r="B58" s="295" t="s">
        <v>997</v>
      </c>
      <c r="C58" s="296" t="s">
        <v>106</v>
      </c>
      <c r="D58" s="133"/>
    </row>
    <row r="60" spans="1:14">
      <c r="B60" s="113"/>
      <c r="C60" s="18"/>
      <c r="D60" s="92"/>
      <c r="E60" s="18"/>
      <c r="F60" s="18"/>
      <c r="G60" s="18"/>
    </row>
    <row r="61" spans="1:14">
      <c r="A61" s="15"/>
      <c r="B61" s="15" t="s">
        <v>945</v>
      </c>
      <c r="C61" s="9"/>
      <c r="D61" s="9"/>
      <c r="E61" s="9"/>
      <c r="F61" s="9"/>
      <c r="G61" s="9"/>
    </row>
    <row r="62" spans="1:14" ht="33.75" customHeight="1">
      <c r="A62" s="3">
        <v>1</v>
      </c>
      <c r="B62" s="16" t="s">
        <v>421</v>
      </c>
      <c r="C62" s="3" t="s">
        <v>78</v>
      </c>
      <c r="D62" s="3">
        <v>20</v>
      </c>
      <c r="E62" s="119">
        <v>432</v>
      </c>
      <c r="F62" s="119">
        <f t="shared" ref="F62" si="3">E62*1.05</f>
        <v>453.6</v>
      </c>
      <c r="G62" s="17">
        <f>D62*F62</f>
        <v>9072</v>
      </c>
      <c r="H62" s="48">
        <v>0.08</v>
      </c>
      <c r="I62" s="119">
        <f>J62-G62</f>
        <v>725.76000000000022</v>
      </c>
      <c r="J62" s="17">
        <f>G62*1.08</f>
        <v>9797.76</v>
      </c>
      <c r="K62" s="15"/>
      <c r="L62" s="15"/>
      <c r="M62" s="15"/>
      <c r="N62" s="15"/>
    </row>
    <row r="63" spans="1:14" ht="12" customHeight="1">
      <c r="A63" s="92"/>
      <c r="B63" s="124"/>
      <c r="C63" s="92"/>
      <c r="D63" s="92"/>
      <c r="E63" s="125"/>
      <c r="F63" s="125"/>
      <c r="G63" s="129"/>
    </row>
    <row r="64" spans="1:14">
      <c r="B64" s="295" t="s">
        <v>1009</v>
      </c>
      <c r="C64" s="296" t="s">
        <v>1010</v>
      </c>
      <c r="D64" s="133"/>
    </row>
    <row r="65" spans="2:9">
      <c r="B65" s="295" t="s">
        <v>105</v>
      </c>
      <c r="C65" s="132" t="s">
        <v>998</v>
      </c>
      <c r="D65" s="133"/>
    </row>
    <row r="66" spans="2:9">
      <c r="B66" s="100" t="s">
        <v>416</v>
      </c>
      <c r="C66" s="132" t="s">
        <v>106</v>
      </c>
      <c r="D66" s="133"/>
    </row>
    <row r="67" spans="2:9">
      <c r="B67" s="295" t="s">
        <v>997</v>
      </c>
      <c r="C67" s="296" t="s">
        <v>106</v>
      </c>
      <c r="D67" s="133"/>
    </row>
    <row r="69" spans="2:9" ht="12" thickBot="1"/>
    <row r="70" spans="2:9" ht="12" thickBot="1">
      <c r="B70" s="268" t="s">
        <v>911</v>
      </c>
      <c r="C70" s="269"/>
      <c r="D70" s="270"/>
      <c r="E70" s="271"/>
      <c r="F70" s="272"/>
      <c r="G70" s="271"/>
      <c r="H70" s="272"/>
      <c r="I70" s="273"/>
    </row>
    <row r="71" spans="2:9">
      <c r="B71" s="37"/>
      <c r="C71" s="37"/>
      <c r="D71" s="2"/>
    </row>
  </sheetData>
  <mergeCells count="5">
    <mergeCell ref="A13:A16"/>
    <mergeCell ref="B13:B16"/>
    <mergeCell ref="C6:H6"/>
    <mergeCell ref="C7:H7"/>
    <mergeCell ref="C8:H8"/>
  </mergeCells>
  <pageMargins left="0.7" right="0.7" top="0.75" bottom="0.75" header="0.3" footer="0.3"/>
  <pageSetup paperSize="9" scale="4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D5B4E-E04B-4163-AA8A-605F8AD36BAC}">
  <sheetPr>
    <pageSetUpPr fitToPage="1"/>
  </sheetPr>
  <dimension ref="A1:N28"/>
  <sheetViews>
    <sheetView topLeftCell="A13" workbookViewId="0">
      <selection activeCell="K12" sqref="K12:N20"/>
    </sheetView>
  </sheetViews>
  <sheetFormatPr defaultColWidth="9.140625" defaultRowHeight="12" customHeight="1"/>
  <cols>
    <col min="1" max="1" width="6.5703125" style="2" customWidth="1"/>
    <col min="2" max="2" width="71.28515625" style="2" customWidth="1"/>
    <col min="3" max="3" width="11.28515625" style="2" customWidth="1"/>
    <col min="4" max="4" width="9.140625" style="18"/>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ht="12" customHeight="1">
      <c r="A1" s="2" t="s">
        <v>895</v>
      </c>
      <c r="B1" s="37"/>
      <c r="C1" s="37"/>
      <c r="D1" s="2"/>
    </row>
    <row r="2" spans="1:14" ht="12" customHeight="1">
      <c r="A2" s="2" t="s">
        <v>946</v>
      </c>
      <c r="B2" s="37"/>
      <c r="C2" s="37"/>
      <c r="D2" s="2"/>
    </row>
    <row r="3" spans="1:14" ht="12" customHeight="1">
      <c r="B3" s="37"/>
      <c r="C3" s="37"/>
      <c r="D3" s="2"/>
    </row>
    <row r="4" spans="1:14" ht="12" customHeight="1">
      <c r="A4" s="2" t="s">
        <v>947</v>
      </c>
      <c r="B4" s="37"/>
      <c r="C4" s="37"/>
      <c r="D4" s="2"/>
    </row>
    <row r="5" spans="1:14" ht="12" customHeight="1">
      <c r="B5" s="37"/>
      <c r="C5" s="37"/>
      <c r="D5" s="2"/>
    </row>
    <row r="6" spans="1:14" ht="12" customHeight="1">
      <c r="B6" s="257" t="s">
        <v>898</v>
      </c>
      <c r="C6" s="344"/>
      <c r="D6" s="344"/>
      <c r="E6" s="344"/>
      <c r="F6" s="344"/>
      <c r="G6" s="344"/>
      <c r="H6" s="344"/>
    </row>
    <row r="7" spans="1:14" ht="12" customHeight="1">
      <c r="B7" s="257" t="s">
        <v>897</v>
      </c>
      <c r="C7" s="345"/>
      <c r="D7" s="345"/>
      <c r="E7" s="345"/>
      <c r="F7" s="345"/>
      <c r="G7" s="345"/>
      <c r="H7" s="345"/>
    </row>
    <row r="8" spans="1:14" ht="12" customHeight="1">
      <c r="B8" s="257" t="s">
        <v>899</v>
      </c>
      <c r="C8" s="345"/>
      <c r="D8" s="345"/>
      <c r="E8" s="345"/>
      <c r="F8" s="345"/>
      <c r="G8" s="345"/>
      <c r="H8" s="345"/>
    </row>
    <row r="11" spans="1:14" ht="44.25" customHeight="1">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56.25" customHeight="1">
      <c r="A12" s="3">
        <v>1</v>
      </c>
      <c r="B12" s="134" t="s">
        <v>423</v>
      </c>
      <c r="C12" s="276" t="s">
        <v>78</v>
      </c>
      <c r="D12" s="3">
        <v>30</v>
      </c>
      <c r="E12" s="135"/>
      <c r="F12" s="135"/>
      <c r="G12" s="136"/>
      <c r="H12" s="137"/>
      <c r="I12" s="138"/>
      <c r="J12" s="138"/>
      <c r="K12" s="15"/>
      <c r="L12" s="15"/>
      <c r="M12" s="15"/>
      <c r="N12" s="15"/>
    </row>
    <row r="13" spans="1:14" ht="39.75" customHeight="1">
      <c r="A13" s="3">
        <v>2</v>
      </c>
      <c r="B13" s="1" t="s">
        <v>424</v>
      </c>
      <c r="C13" s="276" t="s">
        <v>78</v>
      </c>
      <c r="D13" s="3">
        <v>12</v>
      </c>
      <c r="E13" s="135"/>
      <c r="F13" s="135"/>
      <c r="G13" s="136"/>
      <c r="H13" s="137"/>
      <c r="I13" s="138"/>
      <c r="J13" s="138"/>
      <c r="K13" s="15"/>
      <c r="L13" s="15"/>
      <c r="M13" s="15"/>
      <c r="N13" s="15"/>
    </row>
    <row r="14" spans="1:14" ht="18" customHeight="1">
      <c r="A14" s="3">
        <v>3</v>
      </c>
      <c r="B14" s="139" t="s">
        <v>425</v>
      </c>
      <c r="C14" s="276" t="s">
        <v>78</v>
      </c>
      <c r="D14" s="3">
        <v>42</v>
      </c>
      <c r="E14" s="135"/>
      <c r="F14" s="135"/>
      <c r="G14" s="136"/>
      <c r="H14" s="137"/>
      <c r="I14" s="138"/>
      <c r="J14" s="138"/>
      <c r="K14" s="15"/>
      <c r="L14" s="15"/>
      <c r="M14" s="15"/>
      <c r="N14" s="15"/>
    </row>
    <row r="15" spans="1:14" ht="48.75" customHeight="1">
      <c r="A15" s="3">
        <v>4</v>
      </c>
      <c r="B15" s="140" t="s">
        <v>426</v>
      </c>
      <c r="C15" s="276" t="s">
        <v>78</v>
      </c>
      <c r="D15" s="3">
        <v>30</v>
      </c>
      <c r="E15" s="135"/>
      <c r="F15" s="135"/>
      <c r="G15" s="136"/>
      <c r="H15" s="137"/>
      <c r="I15" s="138"/>
      <c r="J15" s="138"/>
      <c r="K15" s="15"/>
      <c r="L15" s="15"/>
      <c r="M15" s="15"/>
      <c r="N15" s="15"/>
    </row>
    <row r="16" spans="1:14" ht="54.75" customHeight="1">
      <c r="A16" s="3">
        <v>5</v>
      </c>
      <c r="B16" s="140" t="s">
        <v>427</v>
      </c>
      <c r="C16" s="276" t="s">
        <v>78</v>
      </c>
      <c r="D16" s="3">
        <v>30</v>
      </c>
      <c r="E16" s="135"/>
      <c r="F16" s="135"/>
      <c r="G16" s="136"/>
      <c r="H16" s="137"/>
      <c r="I16" s="138"/>
      <c r="J16" s="138"/>
      <c r="K16" s="15"/>
      <c r="L16" s="15"/>
      <c r="M16" s="15"/>
      <c r="N16" s="15"/>
    </row>
    <row r="17" spans="1:14" ht="42" customHeight="1">
      <c r="A17" s="3">
        <v>6</v>
      </c>
      <c r="B17" s="140" t="s">
        <v>428</v>
      </c>
      <c r="C17" s="276" t="s">
        <v>78</v>
      </c>
      <c r="D17" s="3">
        <v>60</v>
      </c>
      <c r="E17" s="135"/>
      <c r="F17" s="135"/>
      <c r="G17" s="136"/>
      <c r="H17" s="137"/>
      <c r="I17" s="138"/>
      <c r="J17" s="138"/>
      <c r="K17" s="15"/>
      <c r="L17" s="15"/>
      <c r="M17" s="15"/>
      <c r="N17" s="15"/>
    </row>
    <row r="18" spans="1:14" ht="35.25" customHeight="1">
      <c r="A18" s="3">
        <v>7</v>
      </c>
      <c r="B18" s="1" t="s">
        <v>429</v>
      </c>
      <c r="C18" s="276" t="s">
        <v>78</v>
      </c>
      <c r="D18" s="3">
        <v>6</v>
      </c>
      <c r="E18" s="135"/>
      <c r="F18" s="135"/>
      <c r="G18" s="136"/>
      <c r="H18" s="137"/>
      <c r="I18" s="138"/>
      <c r="J18" s="138"/>
      <c r="K18" s="15"/>
      <c r="L18" s="15"/>
      <c r="M18" s="15"/>
      <c r="N18" s="15"/>
    </row>
    <row r="19" spans="1:14" ht="17.25" customHeight="1">
      <c r="A19" s="3">
        <v>8</v>
      </c>
      <c r="B19" s="1" t="s">
        <v>430</v>
      </c>
      <c r="C19" s="276" t="s">
        <v>78</v>
      </c>
      <c r="D19" s="3">
        <v>12</v>
      </c>
      <c r="E19" s="135"/>
      <c r="F19" s="135"/>
      <c r="G19" s="136"/>
      <c r="H19" s="137"/>
      <c r="I19" s="138"/>
      <c r="J19" s="138"/>
      <c r="K19" s="15"/>
      <c r="L19" s="15"/>
      <c r="M19" s="15"/>
      <c r="N19" s="15"/>
    </row>
    <row r="20" spans="1:14" ht="85.5" customHeight="1">
      <c r="A20" s="3">
        <v>9</v>
      </c>
      <c r="B20" s="141" t="s">
        <v>431</v>
      </c>
      <c r="C20" s="276" t="s">
        <v>78</v>
      </c>
      <c r="D20" s="3">
        <v>12</v>
      </c>
      <c r="E20" s="135"/>
      <c r="F20" s="135"/>
      <c r="G20" s="136"/>
      <c r="H20" s="137"/>
      <c r="I20" s="138"/>
      <c r="J20" s="138"/>
      <c r="K20" s="15"/>
      <c r="L20" s="15"/>
      <c r="M20" s="15"/>
      <c r="N20" s="15"/>
    </row>
    <row r="21" spans="1:14" ht="12" customHeight="1">
      <c r="B21" s="142"/>
      <c r="G21" s="143"/>
      <c r="I21" s="144"/>
      <c r="J21" s="143"/>
    </row>
    <row r="22" spans="1:14" ht="12" customHeight="1" thickBot="1"/>
    <row r="23" spans="1:14" thickBot="1">
      <c r="B23" s="268" t="s">
        <v>911</v>
      </c>
      <c r="C23" s="269"/>
      <c r="D23" s="270"/>
      <c r="E23" s="271"/>
      <c r="F23" s="272"/>
      <c r="G23" s="271"/>
      <c r="H23" s="272"/>
      <c r="I23" s="273"/>
    </row>
    <row r="24" spans="1:14" ht="11.25">
      <c r="B24" s="37"/>
      <c r="C24" s="37"/>
      <c r="D24" s="2"/>
    </row>
    <row r="25" spans="1:14" ht="11.25">
      <c r="B25" s="295" t="s">
        <v>996</v>
      </c>
      <c r="C25" s="296" t="s">
        <v>1008</v>
      </c>
      <c r="D25" s="133"/>
    </row>
    <row r="26" spans="1:14" ht="11.25">
      <c r="B26" s="295" t="s">
        <v>105</v>
      </c>
      <c r="C26" s="132" t="s">
        <v>999</v>
      </c>
      <c r="D26" s="133"/>
    </row>
    <row r="27" spans="1:14" ht="11.25">
      <c r="B27" s="100" t="s">
        <v>432</v>
      </c>
      <c r="C27" s="132" t="s">
        <v>106</v>
      </c>
      <c r="D27" s="133"/>
    </row>
    <row r="28" spans="1:14" ht="11.25">
      <c r="B28" s="295" t="s">
        <v>997</v>
      </c>
      <c r="C28" s="296" t="s">
        <v>106</v>
      </c>
      <c r="D28" s="133"/>
    </row>
  </sheetData>
  <mergeCells count="3">
    <mergeCell ref="C6:H6"/>
    <mergeCell ref="C7:H7"/>
    <mergeCell ref="C8:H8"/>
  </mergeCells>
  <pageMargins left="0.7" right="0.7" top="0.75" bottom="0.75" header="0.3" footer="0.3"/>
  <pageSetup paperSize="9" scale="4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0679F-466F-43AA-84B7-4F9E75042D32}">
  <sheetPr>
    <pageSetUpPr fitToPage="1"/>
  </sheetPr>
  <dimension ref="A1:N25"/>
  <sheetViews>
    <sheetView zoomScale="85" zoomScaleNormal="85" workbookViewId="0">
      <selection activeCell="A21" sqref="A21:XFD26"/>
    </sheetView>
  </sheetViews>
  <sheetFormatPr defaultRowHeight="11.25"/>
  <cols>
    <col min="1" max="1" width="6.5703125" style="2" customWidth="1"/>
    <col min="2" max="2" width="71.28515625" style="2" customWidth="1"/>
    <col min="3" max="3" width="11.28515625" style="18"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948</v>
      </c>
      <c r="B2" s="37"/>
      <c r="C2" s="37"/>
    </row>
    <row r="3" spans="1:14">
      <c r="B3" s="37"/>
      <c r="C3" s="37"/>
    </row>
    <row r="4" spans="1:14">
      <c r="A4" s="2" t="s">
        <v>950</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0" spans="1:14">
      <c r="C10" s="114"/>
      <c r="D10" s="114"/>
      <c r="E10" s="114"/>
      <c r="F10" s="114"/>
      <c r="G10" s="114"/>
      <c r="H10" s="114"/>
      <c r="I10" s="114"/>
      <c r="J10" s="114"/>
    </row>
    <row r="11" spans="1:14">
      <c r="A11" s="15"/>
      <c r="B11" s="15" t="s">
        <v>949</v>
      </c>
      <c r="C11" s="9"/>
      <c r="D11" s="9"/>
      <c r="E11" s="9"/>
      <c r="F11" s="9"/>
      <c r="G11" s="9"/>
    </row>
    <row r="12" spans="1:14" ht="45">
      <c r="A12" s="98" t="s">
        <v>107</v>
      </c>
      <c r="B12" s="98" t="s">
        <v>140</v>
      </c>
      <c r="C12" s="98" t="s">
        <v>108</v>
      </c>
      <c r="D12" s="98" t="s">
        <v>109</v>
      </c>
      <c r="E12" s="98" t="s">
        <v>110</v>
      </c>
      <c r="F12" s="98" t="s">
        <v>111</v>
      </c>
      <c r="G12" s="98" t="s">
        <v>112</v>
      </c>
      <c r="H12" s="98" t="s">
        <v>113</v>
      </c>
      <c r="I12" s="98" t="s">
        <v>114</v>
      </c>
      <c r="J12" s="98" t="s">
        <v>902</v>
      </c>
      <c r="K12" s="259" t="s">
        <v>900</v>
      </c>
      <c r="L12" s="259" t="s">
        <v>901</v>
      </c>
      <c r="M12" s="259" t="s">
        <v>903</v>
      </c>
      <c r="N12" s="259" t="s">
        <v>904</v>
      </c>
    </row>
    <row r="13" spans="1:14" ht="22.5">
      <c r="A13" s="275">
        <v>1</v>
      </c>
      <c r="B13" s="145" t="s">
        <v>433</v>
      </c>
      <c r="C13" s="98" t="s">
        <v>78</v>
      </c>
      <c r="D13" s="69">
        <v>180</v>
      </c>
      <c r="E13" s="146"/>
      <c r="F13" s="146"/>
      <c r="G13" s="147"/>
      <c r="H13" s="148"/>
      <c r="I13" s="149"/>
      <c r="J13" s="149"/>
      <c r="K13" s="15"/>
      <c r="L13" s="15"/>
      <c r="M13" s="15"/>
      <c r="N13" s="15"/>
    </row>
    <row r="14" spans="1:14" ht="101.25">
      <c r="A14" s="275">
        <v>2</v>
      </c>
      <c r="B14" s="145" t="s">
        <v>434</v>
      </c>
      <c r="C14" s="98" t="s">
        <v>77</v>
      </c>
      <c r="D14" s="69">
        <v>180</v>
      </c>
      <c r="E14" s="146"/>
      <c r="F14" s="146"/>
      <c r="G14" s="147"/>
      <c r="H14" s="148"/>
      <c r="I14" s="149"/>
      <c r="J14" s="149"/>
      <c r="K14" s="15"/>
      <c r="L14" s="15"/>
      <c r="M14" s="15"/>
      <c r="N14" s="15"/>
    </row>
    <row r="15" spans="1:14">
      <c r="A15" s="275">
        <v>3</v>
      </c>
      <c r="B15" s="145" t="s">
        <v>435</v>
      </c>
      <c r="C15" s="98" t="s">
        <v>436</v>
      </c>
      <c r="D15" s="69">
        <v>5</v>
      </c>
      <c r="E15" s="146"/>
      <c r="F15" s="146"/>
      <c r="G15" s="147"/>
      <c r="H15" s="148"/>
      <c r="I15" s="149"/>
      <c r="J15" s="149"/>
      <c r="K15" s="15"/>
      <c r="L15" s="15"/>
      <c r="M15" s="15"/>
      <c r="N15" s="15"/>
    </row>
    <row r="16" spans="1:14">
      <c r="A16" s="275">
        <v>4</v>
      </c>
      <c r="B16" s="145" t="s">
        <v>437</v>
      </c>
      <c r="C16" s="98" t="s">
        <v>78</v>
      </c>
      <c r="D16" s="69">
        <v>50</v>
      </c>
      <c r="E16" s="146"/>
      <c r="F16" s="146"/>
      <c r="G16" s="147"/>
      <c r="H16" s="148"/>
      <c r="I16" s="149"/>
      <c r="J16" s="149"/>
      <c r="K16" s="15"/>
      <c r="L16" s="15"/>
      <c r="M16" s="15"/>
      <c r="N16" s="15"/>
    </row>
    <row r="17" spans="1:14" ht="98.25" customHeight="1">
      <c r="A17" s="275">
        <v>5</v>
      </c>
      <c r="B17" s="145" t="s">
        <v>438</v>
      </c>
      <c r="C17" s="98" t="s">
        <v>77</v>
      </c>
      <c r="D17" s="69">
        <v>150</v>
      </c>
      <c r="E17" s="146"/>
      <c r="F17" s="146"/>
      <c r="G17" s="147"/>
      <c r="H17" s="148"/>
      <c r="I17" s="149"/>
      <c r="J17" s="149"/>
      <c r="K17" s="15"/>
      <c r="L17" s="15"/>
      <c r="M17" s="15"/>
      <c r="N17" s="15"/>
    </row>
    <row r="18" spans="1:14">
      <c r="A18" s="275">
        <v>6</v>
      </c>
      <c r="B18" s="145" t="s">
        <v>439</v>
      </c>
      <c r="C18" s="98" t="s">
        <v>77</v>
      </c>
      <c r="D18" s="69">
        <v>30</v>
      </c>
      <c r="E18" s="146"/>
      <c r="F18" s="146"/>
      <c r="G18" s="147"/>
      <c r="H18" s="148"/>
      <c r="I18" s="149"/>
      <c r="J18" s="149"/>
      <c r="K18" s="15"/>
      <c r="L18" s="15"/>
      <c r="M18" s="15"/>
      <c r="N18" s="15"/>
    </row>
    <row r="19" spans="1:14">
      <c r="A19" s="275">
        <v>7</v>
      </c>
      <c r="B19" s="145" t="s">
        <v>440</v>
      </c>
      <c r="C19" s="98" t="s">
        <v>78</v>
      </c>
      <c r="D19" s="69">
        <v>40</v>
      </c>
      <c r="E19" s="146"/>
      <c r="F19" s="146"/>
      <c r="G19" s="147"/>
      <c r="H19" s="148"/>
      <c r="I19" s="149"/>
      <c r="J19" s="149"/>
      <c r="K19" s="15"/>
      <c r="L19" s="15"/>
      <c r="M19" s="15"/>
      <c r="N19" s="15"/>
    </row>
    <row r="20" spans="1:14">
      <c r="B20" s="150"/>
      <c r="C20" s="151"/>
      <c r="D20" s="152"/>
      <c r="E20" s="153"/>
      <c r="F20" s="153"/>
      <c r="G20" s="154"/>
      <c r="H20" s="97"/>
      <c r="I20" s="97"/>
      <c r="J20" s="97"/>
    </row>
    <row r="21" spans="1:14" ht="12" thickBot="1"/>
    <row r="22" spans="1:14" ht="12" thickBot="1">
      <c r="B22" s="268" t="s">
        <v>911</v>
      </c>
      <c r="C22" s="269"/>
      <c r="D22" s="270"/>
      <c r="E22" s="271"/>
      <c r="F22" s="272"/>
      <c r="G22" s="271"/>
      <c r="H22" s="272"/>
      <c r="I22" s="273"/>
    </row>
    <row r="23" spans="1:14">
      <c r="B23" s="37"/>
      <c r="C23" s="37"/>
    </row>
    <row r="24" spans="1:14">
      <c r="B24" s="295" t="s">
        <v>1009</v>
      </c>
      <c r="C24" s="296" t="s">
        <v>1011</v>
      </c>
      <c r="D24" s="133"/>
    </row>
    <row r="25" spans="1:14">
      <c r="B25" s="295" t="s">
        <v>997</v>
      </c>
      <c r="C25" s="296" t="s">
        <v>106</v>
      </c>
      <c r="D25" s="133"/>
    </row>
  </sheetData>
  <mergeCells count="3">
    <mergeCell ref="C6:H6"/>
    <mergeCell ref="C7:H7"/>
    <mergeCell ref="C8:H8"/>
  </mergeCells>
  <pageMargins left="0.7" right="0.7" top="0.75" bottom="0.75" header="0.3" footer="0.3"/>
  <pageSetup paperSize="9" scale="5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6DFB5-B75A-42F0-A1F1-E04630970651}">
  <sheetPr>
    <pageSetUpPr fitToPage="1"/>
  </sheetPr>
  <dimension ref="A1:N38"/>
  <sheetViews>
    <sheetView topLeftCell="A13" workbookViewId="0">
      <selection activeCell="K26" sqref="K26:N27"/>
    </sheetView>
  </sheetViews>
  <sheetFormatPr defaultRowHeight="11.25"/>
  <cols>
    <col min="1" max="1" width="6.5703125" style="2" customWidth="1"/>
    <col min="2" max="2" width="71.28515625" style="2" customWidth="1"/>
    <col min="3" max="3" width="11.28515625" style="18" customWidth="1"/>
    <col min="4" max="4" width="9.140625" style="169"/>
    <col min="5" max="5" width="9.28515625" style="188" bestFit="1" customWidth="1"/>
    <col min="6" max="6" width="10.85546875" style="188"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c r="D1" s="2"/>
      <c r="E1" s="2"/>
      <c r="F1" s="2"/>
    </row>
    <row r="2" spans="1:14">
      <c r="A2" s="2" t="s">
        <v>951</v>
      </c>
      <c r="B2" s="37"/>
      <c r="C2" s="37"/>
      <c r="D2" s="2"/>
      <c r="E2" s="2"/>
      <c r="F2" s="2"/>
    </row>
    <row r="3" spans="1:14">
      <c r="B3" s="37"/>
      <c r="C3" s="37"/>
      <c r="D3" s="2"/>
      <c r="E3" s="2"/>
      <c r="F3" s="2"/>
    </row>
    <row r="4" spans="1:14">
      <c r="A4" s="2" t="s">
        <v>952</v>
      </c>
      <c r="B4" s="37"/>
      <c r="C4" s="37"/>
      <c r="D4" s="2"/>
      <c r="E4" s="2"/>
      <c r="F4" s="2"/>
    </row>
    <row r="5" spans="1:14">
      <c r="B5" s="37"/>
      <c r="C5" s="37"/>
      <c r="D5" s="2"/>
      <c r="E5" s="2"/>
      <c r="F5" s="2"/>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0" spans="1:14">
      <c r="A10" s="15"/>
      <c r="B10" s="104" t="s">
        <v>953</v>
      </c>
      <c r="C10" s="102"/>
      <c r="D10" s="102"/>
      <c r="E10" s="102"/>
      <c r="F10" s="102"/>
      <c r="G10" s="103"/>
    </row>
    <row r="11" spans="1:14" ht="45">
      <c r="A11" s="98" t="s">
        <v>107</v>
      </c>
      <c r="B11" s="98" t="s">
        <v>140</v>
      </c>
      <c r="C11" s="98" t="s">
        <v>108</v>
      </c>
      <c r="D11" s="98" t="s">
        <v>109</v>
      </c>
      <c r="E11" s="98" t="s">
        <v>110</v>
      </c>
      <c r="F11" s="98" t="s">
        <v>111</v>
      </c>
      <c r="G11" s="98" t="s">
        <v>112</v>
      </c>
      <c r="H11" s="98" t="s">
        <v>113</v>
      </c>
      <c r="I11" s="98" t="s">
        <v>114</v>
      </c>
      <c r="J11" s="98" t="s">
        <v>902</v>
      </c>
      <c r="K11" s="315" t="s">
        <v>900</v>
      </c>
      <c r="L11" s="315" t="s">
        <v>901</v>
      </c>
      <c r="M11" s="315" t="s">
        <v>903</v>
      </c>
      <c r="N11" s="315" t="s">
        <v>904</v>
      </c>
    </row>
    <row r="12" spans="1:14" ht="33.75">
      <c r="A12" s="155">
        <v>1</v>
      </c>
      <c r="B12" s="156" t="s">
        <v>441</v>
      </c>
      <c r="C12" s="157" t="s">
        <v>78</v>
      </c>
      <c r="D12" s="158">
        <v>25</v>
      </c>
      <c r="E12" s="159"/>
      <c r="F12" s="159"/>
      <c r="G12" s="89"/>
      <c r="H12" s="148"/>
      <c r="I12" s="89"/>
      <c r="J12" s="89"/>
      <c r="K12" s="15"/>
      <c r="L12" s="15"/>
      <c r="M12" s="15"/>
      <c r="N12" s="15"/>
    </row>
    <row r="13" spans="1:14" ht="33.75">
      <c r="A13" s="155">
        <v>2</v>
      </c>
      <c r="B13" s="156" t="s">
        <v>957</v>
      </c>
      <c r="C13" s="157" t="s">
        <v>78</v>
      </c>
      <c r="D13" s="158">
        <v>25</v>
      </c>
      <c r="E13" s="159"/>
      <c r="F13" s="159"/>
      <c r="G13" s="89"/>
      <c r="H13" s="148"/>
      <c r="I13" s="89"/>
      <c r="J13" s="89"/>
      <c r="K13" s="15"/>
      <c r="L13" s="15"/>
      <c r="M13" s="15"/>
      <c r="N13" s="15"/>
    </row>
    <row r="14" spans="1:14" ht="45">
      <c r="A14" s="160">
        <v>3</v>
      </c>
      <c r="B14" s="161" t="s">
        <v>958</v>
      </c>
      <c r="C14" s="162" t="s">
        <v>78</v>
      </c>
      <c r="D14" s="163">
        <v>25</v>
      </c>
      <c r="E14" s="159"/>
      <c r="F14" s="159"/>
      <c r="G14" s="89"/>
      <c r="H14" s="148"/>
      <c r="I14" s="89"/>
      <c r="J14" s="89"/>
      <c r="K14" s="15"/>
      <c r="L14" s="15"/>
      <c r="M14" s="15"/>
      <c r="N14" s="15"/>
    </row>
    <row r="15" spans="1:14" ht="33.75">
      <c r="A15" s="71">
        <v>4</v>
      </c>
      <c r="B15" s="70" t="s">
        <v>959</v>
      </c>
      <c r="C15" s="164" t="s">
        <v>78</v>
      </c>
      <c r="D15" s="165">
        <v>4</v>
      </c>
      <c r="E15" s="89"/>
      <c r="F15" s="159"/>
      <c r="G15" s="89"/>
      <c r="H15" s="148"/>
      <c r="I15" s="89"/>
      <c r="J15" s="89"/>
      <c r="K15" s="15"/>
      <c r="L15" s="15"/>
      <c r="M15" s="15"/>
      <c r="N15" s="15"/>
    </row>
    <row r="16" spans="1:14" ht="33.75">
      <c r="A16" s="166">
        <v>5</v>
      </c>
      <c r="B16" s="70" t="s">
        <v>960</v>
      </c>
      <c r="C16" s="164" t="s">
        <v>78</v>
      </c>
      <c r="D16" s="165">
        <v>4</v>
      </c>
      <c r="E16" s="89"/>
      <c r="F16" s="159"/>
      <c r="G16" s="89"/>
      <c r="H16" s="148"/>
      <c r="I16" s="89"/>
      <c r="J16" s="89"/>
      <c r="K16" s="15"/>
      <c r="L16" s="15"/>
      <c r="M16" s="15"/>
      <c r="N16" s="15"/>
    </row>
    <row r="17" spans="1:14">
      <c r="A17" s="167"/>
      <c r="B17" s="42"/>
      <c r="C17" s="168"/>
      <c r="E17" s="170"/>
      <c r="F17" s="170"/>
      <c r="G17" s="97"/>
      <c r="H17" s="97"/>
      <c r="I17" s="97"/>
      <c r="J17" s="97"/>
    </row>
    <row r="18" spans="1:14">
      <c r="B18" s="295" t="s">
        <v>996</v>
      </c>
      <c r="C18" s="296" t="s">
        <v>1002</v>
      </c>
      <c r="D18" s="133"/>
    </row>
    <row r="19" spans="1:14">
      <c r="B19" s="295" t="s">
        <v>105</v>
      </c>
      <c r="C19" s="296" t="s">
        <v>1002</v>
      </c>
      <c r="D19" s="133"/>
    </row>
    <row r="20" spans="1:14">
      <c r="B20" s="295" t="s">
        <v>997</v>
      </c>
      <c r="C20" s="296" t="s">
        <v>106</v>
      </c>
      <c r="D20" s="133"/>
    </row>
    <row r="23" spans="1:14">
      <c r="A23" s="15"/>
      <c r="B23" s="104" t="s">
        <v>954</v>
      </c>
      <c r="C23" s="102"/>
      <c r="D23" s="102"/>
      <c r="E23" s="102"/>
      <c r="F23" s="102"/>
      <c r="G23" s="103"/>
    </row>
    <row r="24" spans="1:14" ht="56.25">
      <c r="A24" s="171">
        <v>1</v>
      </c>
      <c r="B24" s="277" t="s">
        <v>955</v>
      </c>
      <c r="C24" s="172" t="s">
        <v>395</v>
      </c>
      <c r="D24" s="173">
        <v>5</v>
      </c>
      <c r="E24" s="174"/>
      <c r="F24" s="159"/>
      <c r="G24" s="89"/>
      <c r="H24" s="148"/>
      <c r="I24" s="89"/>
      <c r="J24" s="89"/>
      <c r="K24" s="15"/>
      <c r="L24" s="15"/>
      <c r="M24" s="15"/>
      <c r="N24" s="15"/>
    </row>
    <row r="25" spans="1:14" ht="56.25">
      <c r="A25" s="171">
        <v>2</v>
      </c>
      <c r="B25" s="277" t="s">
        <v>956</v>
      </c>
      <c r="C25" s="172" t="s">
        <v>395</v>
      </c>
      <c r="D25" s="173">
        <v>5</v>
      </c>
      <c r="E25" s="174"/>
      <c r="F25" s="159"/>
      <c r="G25" s="89"/>
      <c r="H25" s="148"/>
      <c r="I25" s="89"/>
      <c r="J25" s="89"/>
      <c r="K25" s="15"/>
      <c r="L25" s="15"/>
      <c r="M25" s="15"/>
      <c r="N25" s="15"/>
    </row>
    <row r="26" spans="1:14" ht="33.75">
      <c r="A26" s="171">
        <v>3</v>
      </c>
      <c r="B26" s="175" t="s">
        <v>442</v>
      </c>
      <c r="C26" s="176" t="s">
        <v>395</v>
      </c>
      <c r="D26" s="177">
        <v>30</v>
      </c>
      <c r="E26" s="178"/>
      <c r="F26" s="159"/>
      <c r="G26" s="89"/>
      <c r="H26" s="148"/>
      <c r="I26" s="89"/>
      <c r="J26" s="89"/>
      <c r="K26" s="15"/>
      <c r="L26" s="15"/>
      <c r="M26" s="15"/>
      <c r="N26" s="15"/>
    </row>
    <row r="27" spans="1:14" ht="33.75">
      <c r="A27" s="179">
        <v>4</v>
      </c>
      <c r="B27" s="180" t="s">
        <v>443</v>
      </c>
      <c r="C27" s="181" t="s">
        <v>395</v>
      </c>
      <c r="D27" s="182">
        <v>20</v>
      </c>
      <c r="E27" s="183"/>
      <c r="F27" s="159"/>
      <c r="G27" s="89"/>
      <c r="H27" s="148"/>
      <c r="I27" s="89"/>
      <c r="J27" s="89"/>
      <c r="K27" s="15"/>
      <c r="L27" s="15"/>
      <c r="M27" s="15"/>
      <c r="N27" s="15"/>
    </row>
    <row r="28" spans="1:14">
      <c r="A28" s="167"/>
      <c r="B28" s="184"/>
      <c r="C28" s="185"/>
      <c r="D28" s="186"/>
      <c r="E28" s="187"/>
      <c r="F28" s="187"/>
      <c r="G28" s="97"/>
      <c r="H28" s="97"/>
      <c r="I28" s="97"/>
      <c r="J28" s="97"/>
    </row>
    <row r="29" spans="1:14">
      <c r="B29" s="295" t="s">
        <v>996</v>
      </c>
      <c r="C29" s="296" t="s">
        <v>995</v>
      </c>
      <c r="D29" s="133"/>
    </row>
    <row r="30" spans="1:14">
      <c r="B30" s="295" t="s">
        <v>105</v>
      </c>
      <c r="C30" s="132" t="s">
        <v>998</v>
      </c>
      <c r="D30" s="133"/>
    </row>
    <row r="31" spans="1:14">
      <c r="B31" s="295" t="s">
        <v>997</v>
      </c>
      <c r="C31" s="296" t="s">
        <v>106</v>
      </c>
      <c r="D31" s="133"/>
    </row>
    <row r="33" spans="2:9" ht="12" thickBot="1"/>
    <row r="34" spans="2:9" ht="12" thickBot="1">
      <c r="B34" s="268" t="s">
        <v>911</v>
      </c>
      <c r="C34" s="269"/>
      <c r="D34" s="270"/>
      <c r="E34" s="271"/>
      <c r="F34" s="272"/>
      <c r="G34" s="271"/>
      <c r="H34" s="272"/>
      <c r="I34" s="273"/>
    </row>
    <row r="35" spans="2:9">
      <c r="B35" s="37"/>
      <c r="C35" s="37"/>
      <c r="D35" s="2"/>
      <c r="E35" s="2"/>
      <c r="F35" s="2"/>
    </row>
    <row r="36" spans="2:9">
      <c r="C36" s="2"/>
      <c r="D36" s="2"/>
      <c r="E36" s="2"/>
      <c r="F36" s="2"/>
    </row>
    <row r="37" spans="2:9">
      <c r="C37" s="2"/>
      <c r="D37" s="2"/>
      <c r="E37" s="2"/>
      <c r="F37" s="2"/>
    </row>
    <row r="38" spans="2:9">
      <c r="C38" s="2"/>
      <c r="D38" s="2"/>
      <c r="E38" s="2"/>
      <c r="F38" s="2"/>
    </row>
  </sheetData>
  <mergeCells count="3">
    <mergeCell ref="C6:H6"/>
    <mergeCell ref="C7:H7"/>
    <mergeCell ref="C8:H8"/>
  </mergeCells>
  <pageMargins left="0.7" right="0.7" top="0.75" bottom="0.75" header="0.3" footer="0.3"/>
  <pageSetup paperSize="9" scale="4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45F1E-CF78-4FA8-9CE9-E536137A8380}">
  <sheetPr>
    <pageSetUpPr fitToPage="1"/>
  </sheetPr>
  <dimension ref="A1:N30"/>
  <sheetViews>
    <sheetView topLeftCell="A10" workbookViewId="0">
      <selection activeCell="A31" sqref="A31:XFD36"/>
    </sheetView>
  </sheetViews>
  <sheetFormatPr defaultColWidth="9.140625"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961</v>
      </c>
      <c r="B2" s="37"/>
      <c r="C2" s="37"/>
    </row>
    <row r="3" spans="1:14">
      <c r="B3" s="37"/>
      <c r="C3" s="37"/>
    </row>
    <row r="4" spans="1:14">
      <c r="A4" s="2" t="s">
        <v>962</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0" spans="1:14">
      <c r="A10" s="15"/>
      <c r="B10" s="104" t="s">
        <v>963</v>
      </c>
      <c r="C10" s="102"/>
      <c r="D10" s="102"/>
      <c r="E10" s="102"/>
      <c r="F10" s="102"/>
      <c r="G10" s="103"/>
    </row>
    <row r="11" spans="1:14" ht="45">
      <c r="A11" s="98" t="s">
        <v>107</v>
      </c>
      <c r="B11" s="98" t="s">
        <v>140</v>
      </c>
      <c r="C11" s="98" t="s">
        <v>108</v>
      </c>
      <c r="D11" s="98" t="s">
        <v>109</v>
      </c>
      <c r="E11" s="98" t="s">
        <v>110</v>
      </c>
      <c r="F11" s="98" t="s">
        <v>111</v>
      </c>
      <c r="G11" s="98" t="s">
        <v>112</v>
      </c>
      <c r="H11" s="98" t="s">
        <v>113</v>
      </c>
      <c r="I11" s="98" t="s">
        <v>114</v>
      </c>
      <c r="J11" s="98" t="s">
        <v>902</v>
      </c>
      <c r="K11" s="315" t="s">
        <v>900</v>
      </c>
      <c r="L11" s="315" t="s">
        <v>901</v>
      </c>
      <c r="M11" s="315" t="s">
        <v>903</v>
      </c>
      <c r="N11" s="315" t="s">
        <v>904</v>
      </c>
    </row>
    <row r="12" spans="1:14" ht="45">
      <c r="A12" s="3">
        <v>1</v>
      </c>
      <c r="B12" s="1" t="s">
        <v>444</v>
      </c>
      <c r="C12" s="3" t="s">
        <v>77</v>
      </c>
      <c r="D12" s="3">
        <v>10</v>
      </c>
      <c r="E12" s="190"/>
      <c r="F12" s="190"/>
      <c r="G12" s="149"/>
      <c r="H12" s="191"/>
      <c r="I12" s="149"/>
      <c r="J12" s="149"/>
      <c r="K12" s="15"/>
      <c r="L12" s="15"/>
      <c r="M12" s="15"/>
      <c r="N12" s="15"/>
    </row>
    <row r="13" spans="1:14" ht="67.5">
      <c r="A13" s="3">
        <v>2</v>
      </c>
      <c r="B13" s="1" t="s">
        <v>445</v>
      </c>
      <c r="C13" s="3" t="s">
        <v>77</v>
      </c>
      <c r="D13" s="3">
        <v>20</v>
      </c>
      <c r="E13" s="190"/>
      <c r="F13" s="190"/>
      <c r="G13" s="149"/>
      <c r="H13" s="191"/>
      <c r="I13" s="149"/>
      <c r="J13" s="149"/>
      <c r="K13" s="15"/>
      <c r="L13" s="15"/>
      <c r="M13" s="15"/>
      <c r="N13" s="15"/>
    </row>
    <row r="14" spans="1:14" ht="33.75">
      <c r="A14" s="3">
        <v>3</v>
      </c>
      <c r="B14" s="1" t="s">
        <v>446</v>
      </c>
      <c r="C14" s="3" t="s">
        <v>77</v>
      </c>
      <c r="D14" s="3">
        <v>5</v>
      </c>
      <c r="E14" s="190"/>
      <c r="F14" s="190"/>
      <c r="G14" s="149"/>
      <c r="H14" s="191"/>
      <c r="I14" s="149"/>
      <c r="J14" s="149"/>
      <c r="K14" s="15"/>
      <c r="L14" s="15"/>
      <c r="M14" s="15"/>
      <c r="N14" s="15"/>
    </row>
    <row r="15" spans="1:14" ht="45">
      <c r="A15" s="3">
        <v>4</v>
      </c>
      <c r="B15" s="1" t="s">
        <v>447</v>
      </c>
      <c r="C15" s="3" t="s">
        <v>77</v>
      </c>
      <c r="D15" s="3">
        <v>20</v>
      </c>
      <c r="E15" s="190"/>
      <c r="F15" s="190"/>
      <c r="G15" s="149"/>
      <c r="H15" s="191"/>
      <c r="I15" s="149"/>
      <c r="J15" s="149"/>
      <c r="K15" s="15"/>
      <c r="L15" s="15"/>
      <c r="M15" s="15"/>
      <c r="N15" s="15"/>
    </row>
    <row r="16" spans="1:14">
      <c r="G16" s="97"/>
      <c r="H16" s="97"/>
      <c r="I16" s="97"/>
      <c r="J16" s="97"/>
    </row>
    <row r="17" spans="1:14">
      <c r="B17" s="295" t="s">
        <v>996</v>
      </c>
      <c r="C17" s="296" t="s">
        <v>1002</v>
      </c>
      <c r="D17" s="133"/>
    </row>
    <row r="18" spans="1:14">
      <c r="B18" s="295" t="s">
        <v>105</v>
      </c>
      <c r="C18" s="296" t="s">
        <v>1002</v>
      </c>
      <c r="D18" s="133"/>
    </row>
    <row r="19" spans="1:14">
      <c r="B19" s="295" t="s">
        <v>997</v>
      </c>
      <c r="C19" s="296" t="s">
        <v>106</v>
      </c>
      <c r="D19" s="133"/>
    </row>
    <row r="21" spans="1:14">
      <c r="A21" s="15"/>
      <c r="B21" s="104" t="s">
        <v>964</v>
      </c>
      <c r="C21" s="102"/>
      <c r="D21" s="102"/>
      <c r="E21" s="102"/>
      <c r="F21" s="102"/>
      <c r="G21" s="103"/>
    </row>
    <row r="22" spans="1:14" ht="67.5">
      <c r="A22" s="3">
        <v>1</v>
      </c>
      <c r="B22" s="1" t="s">
        <v>448</v>
      </c>
      <c r="C22" s="3" t="s">
        <v>77</v>
      </c>
      <c r="D22" s="3">
        <v>20</v>
      </c>
      <c r="E22" s="149"/>
      <c r="F22" s="190"/>
      <c r="G22" s="149"/>
      <c r="H22" s="191"/>
      <c r="I22" s="149"/>
      <c r="J22" s="149"/>
      <c r="K22" s="15"/>
      <c r="L22" s="15"/>
      <c r="M22" s="15"/>
      <c r="N22" s="15"/>
    </row>
    <row r="23" spans="1:14">
      <c r="B23" s="37"/>
      <c r="C23" s="18"/>
      <c r="E23" s="127"/>
      <c r="F23" s="127"/>
      <c r="G23" s="97"/>
      <c r="H23" s="97"/>
      <c r="I23" s="97"/>
      <c r="J23" s="97"/>
    </row>
    <row r="24" spans="1:14">
      <c r="B24" s="295" t="s">
        <v>996</v>
      </c>
      <c r="C24" s="296" t="s">
        <v>1008</v>
      </c>
      <c r="D24" s="133"/>
    </row>
    <row r="25" spans="1:14">
      <c r="B25" s="295" t="s">
        <v>105</v>
      </c>
      <c r="C25" s="132" t="s">
        <v>999</v>
      </c>
      <c r="D25" s="133"/>
    </row>
    <row r="26" spans="1:14">
      <c r="B26" s="295" t="s">
        <v>997</v>
      </c>
      <c r="C26" s="296" t="s">
        <v>106</v>
      </c>
      <c r="D26" s="133"/>
    </row>
    <row r="28" spans="1:14" ht="12" thickBot="1"/>
    <row r="29" spans="1:14" ht="12" thickBot="1">
      <c r="B29" s="268" t="s">
        <v>911</v>
      </c>
      <c r="C29" s="269"/>
      <c r="D29" s="270"/>
      <c r="E29" s="271"/>
      <c r="F29" s="272"/>
      <c r="G29" s="271"/>
      <c r="H29" s="272"/>
      <c r="I29" s="273"/>
    </row>
    <row r="30" spans="1:14">
      <c r="B30" s="37"/>
      <c r="C30" s="37"/>
    </row>
  </sheetData>
  <mergeCells count="3">
    <mergeCell ref="C6:H6"/>
    <mergeCell ref="C7:H7"/>
    <mergeCell ref="C8:H8"/>
  </mergeCells>
  <pageMargins left="0.7" right="0.7" top="0.75" bottom="0.75" header="0.3" footer="0.3"/>
  <pageSetup paperSize="9" scale="4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C643C-36FA-45A9-BA5E-770BB86C84EA}">
  <sheetPr>
    <pageSetUpPr fitToPage="1"/>
  </sheetPr>
  <dimension ref="A1:N92"/>
  <sheetViews>
    <sheetView topLeftCell="A46" workbookViewId="0">
      <selection activeCell="A92" sqref="A92:XFD92"/>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965</v>
      </c>
      <c r="B2" s="37"/>
      <c r="C2" s="37"/>
    </row>
    <row r="3" spans="1:14">
      <c r="B3" s="37"/>
      <c r="C3" s="37"/>
    </row>
    <row r="4" spans="1:14">
      <c r="A4" s="2" t="s">
        <v>966</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135">
      <c r="A12" s="71">
        <v>1</v>
      </c>
      <c r="B12" s="70" t="s">
        <v>449</v>
      </c>
      <c r="C12" s="71" t="s">
        <v>77</v>
      </c>
      <c r="D12" s="69">
        <v>10</v>
      </c>
      <c r="E12" s="69"/>
      <c r="F12" s="12"/>
      <c r="G12" s="14"/>
      <c r="H12" s="12"/>
      <c r="I12" s="12"/>
    </row>
    <row r="13" spans="1:14" ht="101.25">
      <c r="A13" s="71">
        <v>2</v>
      </c>
      <c r="B13" s="70" t="s">
        <v>450</v>
      </c>
      <c r="C13" s="71" t="s">
        <v>77</v>
      </c>
      <c r="D13" s="69">
        <v>1</v>
      </c>
      <c r="E13" s="69"/>
      <c r="F13" s="12"/>
      <c r="G13" s="12"/>
      <c r="H13" s="12"/>
      <c r="I13" s="12"/>
    </row>
    <row r="14" spans="1:14" ht="146.25">
      <c r="A14" s="71">
        <v>3</v>
      </c>
      <c r="B14" s="70" t="s">
        <v>451</v>
      </c>
      <c r="C14" s="71" t="s">
        <v>77</v>
      </c>
      <c r="D14" s="69">
        <v>1</v>
      </c>
      <c r="E14" s="69"/>
      <c r="F14" s="12"/>
      <c r="G14" s="12"/>
      <c r="H14" s="12"/>
      <c r="I14" s="12"/>
    </row>
    <row r="15" spans="1:14" ht="157.5">
      <c r="A15" s="71">
        <v>4</v>
      </c>
      <c r="B15" s="70" t="s">
        <v>452</v>
      </c>
      <c r="C15" s="71" t="s">
        <v>77</v>
      </c>
      <c r="D15" s="69">
        <v>1</v>
      </c>
      <c r="E15" s="69"/>
      <c r="F15" s="12"/>
      <c r="G15" s="12"/>
      <c r="H15" s="12"/>
      <c r="I15" s="12"/>
    </row>
    <row r="16" spans="1:14" ht="202.5">
      <c r="A16" s="71">
        <v>5</v>
      </c>
      <c r="B16" s="70" t="s">
        <v>453</v>
      </c>
      <c r="C16" s="71" t="s">
        <v>77</v>
      </c>
      <c r="D16" s="69">
        <v>10</v>
      </c>
      <c r="E16" s="69"/>
      <c r="F16" s="12"/>
      <c r="G16" s="12"/>
      <c r="H16" s="12"/>
      <c r="I16" s="12"/>
    </row>
    <row r="17" spans="1:9" ht="168.75">
      <c r="A17" s="71">
        <v>6</v>
      </c>
      <c r="B17" s="70" t="s">
        <v>454</v>
      </c>
      <c r="C17" s="71"/>
      <c r="D17" s="69">
        <v>1</v>
      </c>
      <c r="E17" s="69"/>
      <c r="F17" s="12"/>
      <c r="G17" s="12"/>
      <c r="H17" s="12"/>
      <c r="I17" s="12"/>
    </row>
    <row r="18" spans="1:9" ht="135">
      <c r="A18" s="71">
        <v>7</v>
      </c>
      <c r="B18" s="70" t="s">
        <v>455</v>
      </c>
      <c r="C18" s="71" t="s">
        <v>77</v>
      </c>
      <c r="D18" s="69">
        <v>1</v>
      </c>
      <c r="E18" s="69"/>
      <c r="F18" s="12"/>
      <c r="G18" s="12"/>
      <c r="H18" s="12"/>
      <c r="I18" s="12"/>
    </row>
    <row r="19" spans="1:9" ht="101.25">
      <c r="A19" s="71">
        <v>8</v>
      </c>
      <c r="B19" s="70" t="s">
        <v>456</v>
      </c>
      <c r="C19" s="71" t="s">
        <v>77</v>
      </c>
      <c r="D19" s="69">
        <v>10</v>
      </c>
      <c r="E19" s="69"/>
      <c r="F19" s="12"/>
      <c r="G19" s="12"/>
      <c r="H19" s="12"/>
      <c r="I19" s="12"/>
    </row>
    <row r="20" spans="1:9" ht="67.5">
      <c r="A20" s="71">
        <v>9</v>
      </c>
      <c r="B20" s="70" t="s">
        <v>457</v>
      </c>
      <c r="C20" s="71" t="s">
        <v>78</v>
      </c>
      <c r="D20" s="69">
        <v>2</v>
      </c>
      <c r="E20" s="69"/>
      <c r="F20" s="12"/>
      <c r="G20" s="12"/>
      <c r="H20" s="12"/>
      <c r="I20" s="12"/>
    </row>
    <row r="21" spans="1:9" ht="33.75">
      <c r="A21" s="71">
        <v>10</v>
      </c>
      <c r="B21" s="70" t="s">
        <v>458</v>
      </c>
      <c r="C21" s="71" t="s">
        <v>77</v>
      </c>
      <c r="D21" s="69">
        <v>3</v>
      </c>
      <c r="E21" s="12"/>
      <c r="F21" s="12"/>
      <c r="G21" s="12"/>
      <c r="H21" s="12"/>
      <c r="I21" s="12"/>
    </row>
    <row r="22" spans="1:9" ht="22.5">
      <c r="A22" s="71">
        <v>11</v>
      </c>
      <c r="B22" s="70" t="s">
        <v>459</v>
      </c>
      <c r="C22" s="71" t="s">
        <v>78</v>
      </c>
      <c r="D22" s="69">
        <v>3</v>
      </c>
      <c r="E22" s="12"/>
      <c r="F22" s="12"/>
      <c r="G22" s="12"/>
      <c r="H22" s="12"/>
      <c r="I22" s="12"/>
    </row>
    <row r="23" spans="1:9" ht="22.5">
      <c r="A23" s="71">
        <v>12</v>
      </c>
      <c r="B23" s="70" t="s">
        <v>460</v>
      </c>
      <c r="C23" s="71" t="s">
        <v>78</v>
      </c>
      <c r="D23" s="69">
        <v>3</v>
      </c>
      <c r="E23" s="12"/>
      <c r="F23" s="12"/>
      <c r="G23" s="12"/>
      <c r="H23" s="12"/>
      <c r="I23" s="12"/>
    </row>
    <row r="24" spans="1:9" ht="168.75">
      <c r="A24" s="71">
        <v>13</v>
      </c>
      <c r="B24" s="70" t="s">
        <v>461</v>
      </c>
      <c r="C24" s="71" t="s">
        <v>77</v>
      </c>
      <c r="D24" s="69">
        <v>50</v>
      </c>
      <c r="E24" s="69"/>
      <c r="F24" s="12"/>
      <c r="G24" s="12"/>
      <c r="H24" s="12"/>
      <c r="I24" s="12"/>
    </row>
    <row r="25" spans="1:9" ht="45">
      <c r="A25" s="71">
        <v>14</v>
      </c>
      <c r="B25" s="70" t="s">
        <v>462</v>
      </c>
      <c r="C25" s="71" t="s">
        <v>77</v>
      </c>
      <c r="D25" s="69">
        <v>20</v>
      </c>
      <c r="E25" s="69"/>
      <c r="F25" s="12"/>
      <c r="G25" s="12"/>
      <c r="H25" s="12"/>
      <c r="I25" s="12"/>
    </row>
    <row r="26" spans="1:9" ht="78.75">
      <c r="A26" s="71">
        <v>15</v>
      </c>
      <c r="B26" s="70" t="s">
        <v>463</v>
      </c>
      <c r="C26" s="71" t="s">
        <v>78</v>
      </c>
      <c r="D26" s="69">
        <v>20</v>
      </c>
      <c r="E26" s="12"/>
      <c r="F26" s="12"/>
      <c r="G26" s="12"/>
      <c r="H26" s="12"/>
      <c r="I26" s="12"/>
    </row>
    <row r="27" spans="1:9" ht="45">
      <c r="A27" s="71">
        <v>16</v>
      </c>
      <c r="B27" s="70" t="s">
        <v>464</v>
      </c>
      <c r="C27" s="71" t="s">
        <v>78</v>
      </c>
      <c r="D27" s="69">
        <v>30</v>
      </c>
      <c r="E27" s="12"/>
      <c r="F27" s="12"/>
      <c r="G27" s="12"/>
      <c r="H27" s="12"/>
      <c r="I27" s="12"/>
    </row>
    <row r="28" spans="1:9" ht="45">
      <c r="A28" s="71">
        <v>17</v>
      </c>
      <c r="B28" s="70" t="s">
        <v>465</v>
      </c>
      <c r="C28" s="71" t="s">
        <v>78</v>
      </c>
      <c r="D28" s="69">
        <v>30</v>
      </c>
      <c r="E28" s="12"/>
      <c r="F28" s="12"/>
      <c r="G28" s="12"/>
      <c r="H28" s="12"/>
      <c r="I28" s="12"/>
    </row>
    <row r="29" spans="1:9" ht="67.5">
      <c r="A29" s="71">
        <v>18</v>
      </c>
      <c r="B29" s="70" t="s">
        <v>466</v>
      </c>
      <c r="C29" s="71" t="s">
        <v>77</v>
      </c>
      <c r="D29" s="71">
        <v>2</v>
      </c>
      <c r="E29" s="12"/>
      <c r="F29" s="12"/>
      <c r="G29" s="12"/>
      <c r="H29" s="12"/>
      <c r="I29" s="12"/>
    </row>
    <row r="30" spans="1:9" ht="56.25">
      <c r="A30" s="71">
        <v>19</v>
      </c>
      <c r="B30" s="70" t="s">
        <v>467</v>
      </c>
      <c r="C30" s="71" t="s">
        <v>77</v>
      </c>
      <c r="D30" s="71">
        <v>1</v>
      </c>
      <c r="E30" s="12"/>
      <c r="F30" s="12"/>
      <c r="G30" s="12"/>
      <c r="H30" s="12"/>
      <c r="I30" s="12"/>
    </row>
    <row r="31" spans="1:9" ht="33.75">
      <c r="A31" s="71">
        <v>20</v>
      </c>
      <c r="B31" s="70" t="s">
        <v>468</v>
      </c>
      <c r="C31" s="71" t="s">
        <v>78</v>
      </c>
      <c r="D31" s="69">
        <v>30</v>
      </c>
      <c r="E31" s="69"/>
      <c r="F31" s="12"/>
      <c r="G31" s="12"/>
      <c r="H31" s="12"/>
      <c r="I31" s="12"/>
    </row>
    <row r="32" spans="1:9" ht="22.5">
      <c r="A32" s="71">
        <v>21</v>
      </c>
      <c r="B32" s="70" t="s">
        <v>469</v>
      </c>
      <c r="C32" s="71" t="s">
        <v>77</v>
      </c>
      <c r="D32" s="69">
        <v>30</v>
      </c>
      <c r="E32" s="69"/>
      <c r="F32" s="12"/>
      <c r="G32" s="12"/>
      <c r="H32" s="12"/>
      <c r="I32" s="12"/>
    </row>
    <row r="33" spans="1:9" ht="33.75">
      <c r="A33" s="71">
        <v>22</v>
      </c>
      <c r="B33" s="70" t="s">
        <v>470</v>
      </c>
      <c r="C33" s="71" t="s">
        <v>78</v>
      </c>
      <c r="D33" s="69">
        <v>30</v>
      </c>
      <c r="E33" s="12"/>
      <c r="F33" s="12"/>
      <c r="G33" s="12"/>
      <c r="H33" s="12"/>
      <c r="I33" s="12"/>
    </row>
    <row r="34" spans="1:9" ht="33.75">
      <c r="A34" s="71">
        <v>23</v>
      </c>
      <c r="B34" s="70" t="s">
        <v>471</v>
      </c>
      <c r="C34" s="71" t="s">
        <v>78</v>
      </c>
      <c r="D34" s="69">
        <v>30</v>
      </c>
      <c r="E34" s="12"/>
      <c r="F34" s="12"/>
      <c r="G34" s="12"/>
      <c r="H34" s="12"/>
      <c r="I34" s="12"/>
    </row>
    <row r="35" spans="1:9" ht="22.5">
      <c r="A35" s="71">
        <v>24</v>
      </c>
      <c r="B35" s="70" t="s">
        <v>472</v>
      </c>
      <c r="C35" s="71" t="s">
        <v>78</v>
      </c>
      <c r="D35" s="69">
        <v>20</v>
      </c>
      <c r="E35" s="12"/>
      <c r="F35" s="12"/>
      <c r="G35" s="12"/>
      <c r="H35" s="12"/>
      <c r="I35" s="12"/>
    </row>
    <row r="36" spans="1:9" ht="22.5">
      <c r="A36" s="71">
        <v>25</v>
      </c>
      <c r="B36" s="70" t="s">
        <v>473</v>
      </c>
      <c r="C36" s="71" t="s">
        <v>78</v>
      </c>
      <c r="D36" s="69">
        <v>20</v>
      </c>
      <c r="E36" s="12"/>
      <c r="F36" s="12"/>
      <c r="G36" s="12"/>
      <c r="H36" s="12"/>
      <c r="I36" s="12"/>
    </row>
    <row r="37" spans="1:9" ht="22.5">
      <c r="A37" s="71">
        <v>26</v>
      </c>
      <c r="B37" s="70" t="s">
        <v>474</v>
      </c>
      <c r="C37" s="71" t="s">
        <v>77</v>
      </c>
      <c r="D37" s="69">
        <v>20</v>
      </c>
      <c r="E37" s="12"/>
      <c r="F37" s="12"/>
      <c r="G37" s="12"/>
      <c r="H37" s="12"/>
      <c r="I37" s="12"/>
    </row>
    <row r="38" spans="1:9" ht="22.5">
      <c r="A38" s="71">
        <v>27</v>
      </c>
      <c r="B38" s="70" t="s">
        <v>475</v>
      </c>
      <c r="C38" s="71" t="s">
        <v>77</v>
      </c>
      <c r="D38" s="69">
        <v>20</v>
      </c>
      <c r="E38" s="12"/>
      <c r="F38" s="12"/>
      <c r="G38" s="12"/>
      <c r="H38" s="12"/>
      <c r="I38" s="12"/>
    </row>
    <row r="39" spans="1:9">
      <c r="A39" s="71">
        <v>28</v>
      </c>
      <c r="B39" s="70" t="s">
        <v>476</v>
      </c>
      <c r="C39" s="71" t="s">
        <v>78</v>
      </c>
      <c r="D39" s="69">
        <v>2</v>
      </c>
      <c r="E39" s="12"/>
      <c r="F39" s="12"/>
      <c r="G39" s="12"/>
      <c r="H39" s="12"/>
      <c r="I39" s="12"/>
    </row>
    <row r="40" spans="1:9" ht="33.75">
      <c r="A40" s="71">
        <v>29</v>
      </c>
      <c r="B40" s="70" t="s">
        <v>477</v>
      </c>
      <c r="C40" s="71" t="s">
        <v>78</v>
      </c>
      <c r="D40" s="69">
        <v>20</v>
      </c>
      <c r="E40" s="12"/>
      <c r="F40" s="12"/>
      <c r="G40" s="12"/>
      <c r="H40" s="12"/>
      <c r="I40" s="12"/>
    </row>
    <row r="41" spans="1:9" ht="22.5">
      <c r="A41" s="71">
        <v>30</v>
      </c>
      <c r="B41" s="70" t="s">
        <v>478</v>
      </c>
      <c r="C41" s="71" t="s">
        <v>78</v>
      </c>
      <c r="D41" s="69">
        <v>20</v>
      </c>
      <c r="E41" s="12"/>
      <c r="F41" s="12"/>
      <c r="G41" s="12"/>
      <c r="H41" s="12"/>
      <c r="I41" s="12"/>
    </row>
    <row r="42" spans="1:9" ht="22.5">
      <c r="A42" s="71">
        <v>31</v>
      </c>
      <c r="B42" s="70" t="s">
        <v>479</v>
      </c>
      <c r="C42" s="71" t="s">
        <v>78</v>
      </c>
      <c r="D42" s="69">
        <v>20</v>
      </c>
      <c r="E42" s="12"/>
      <c r="F42" s="12"/>
      <c r="G42" s="12"/>
      <c r="H42" s="12"/>
      <c r="I42" s="12"/>
    </row>
    <row r="43" spans="1:9" ht="67.5">
      <c r="A43" s="71">
        <v>32</v>
      </c>
      <c r="B43" s="70" t="s">
        <v>480</v>
      </c>
      <c r="C43" s="71" t="s">
        <v>78</v>
      </c>
      <c r="D43" s="69">
        <v>30</v>
      </c>
      <c r="E43" s="12"/>
      <c r="F43" s="12"/>
      <c r="G43" s="12"/>
      <c r="H43" s="12"/>
      <c r="I43" s="12"/>
    </row>
    <row r="44" spans="1:9" ht="22.5">
      <c r="A44" s="71">
        <v>33</v>
      </c>
      <c r="B44" s="70" t="s">
        <v>481</v>
      </c>
      <c r="C44" s="71" t="s">
        <v>78</v>
      </c>
      <c r="D44" s="69">
        <v>10</v>
      </c>
      <c r="E44" s="12"/>
      <c r="F44" s="12"/>
      <c r="G44" s="12"/>
      <c r="H44" s="12"/>
      <c r="I44" s="12"/>
    </row>
    <row r="45" spans="1:9">
      <c r="A45" s="71">
        <v>34</v>
      </c>
      <c r="B45" s="70" t="s">
        <v>482</v>
      </c>
      <c r="C45" s="71" t="s">
        <v>78</v>
      </c>
      <c r="D45" s="69">
        <v>10</v>
      </c>
      <c r="E45" s="12"/>
      <c r="F45" s="12"/>
      <c r="G45" s="12"/>
      <c r="H45" s="12"/>
      <c r="I45" s="12"/>
    </row>
    <row r="46" spans="1:9" ht="33.75">
      <c r="A46" s="71">
        <v>35</v>
      </c>
      <c r="B46" s="70" t="s">
        <v>483</v>
      </c>
      <c r="C46" s="71" t="s">
        <v>78</v>
      </c>
      <c r="D46" s="69">
        <v>10</v>
      </c>
      <c r="E46" s="12"/>
      <c r="F46" s="12"/>
      <c r="G46" s="12"/>
      <c r="H46" s="12"/>
      <c r="I46" s="12"/>
    </row>
    <row r="47" spans="1:9" ht="45">
      <c r="A47" s="71">
        <v>36</v>
      </c>
      <c r="B47" s="70" t="s">
        <v>484</v>
      </c>
      <c r="C47" s="71" t="s">
        <v>78</v>
      </c>
      <c r="D47" s="69">
        <v>20</v>
      </c>
      <c r="E47" s="12"/>
      <c r="F47" s="12"/>
      <c r="G47" s="12"/>
      <c r="H47" s="12"/>
      <c r="I47" s="12"/>
    </row>
    <row r="48" spans="1:9" ht="45">
      <c r="A48" s="71">
        <v>37</v>
      </c>
      <c r="B48" s="70" t="s">
        <v>485</v>
      </c>
      <c r="C48" s="71" t="s">
        <v>78</v>
      </c>
      <c r="D48" s="69">
        <v>20</v>
      </c>
      <c r="E48" s="12"/>
      <c r="F48" s="12"/>
      <c r="G48" s="12"/>
      <c r="H48" s="12"/>
      <c r="I48" s="12"/>
    </row>
    <row r="49" spans="1:9" ht="45">
      <c r="A49" s="71">
        <v>38</v>
      </c>
      <c r="B49" s="70" t="s">
        <v>486</v>
      </c>
      <c r="C49" s="71" t="s">
        <v>78</v>
      </c>
      <c r="D49" s="69">
        <v>20</v>
      </c>
      <c r="E49" s="12"/>
      <c r="F49" s="12"/>
      <c r="G49" s="12"/>
      <c r="H49" s="12"/>
      <c r="I49" s="12"/>
    </row>
    <row r="50" spans="1:9" ht="45">
      <c r="A50" s="71">
        <v>39</v>
      </c>
      <c r="B50" s="70" t="s">
        <v>487</v>
      </c>
      <c r="C50" s="71" t="s">
        <v>78</v>
      </c>
      <c r="D50" s="69">
        <v>10</v>
      </c>
      <c r="E50" s="12"/>
      <c r="F50" s="12"/>
      <c r="G50" s="12"/>
      <c r="H50" s="12"/>
      <c r="I50" s="12"/>
    </row>
    <row r="51" spans="1:9" ht="67.5">
      <c r="A51" s="71">
        <v>40</v>
      </c>
      <c r="B51" s="70" t="s">
        <v>488</v>
      </c>
      <c r="C51" s="71" t="s">
        <v>78</v>
      </c>
      <c r="D51" s="69">
        <v>20</v>
      </c>
      <c r="E51" s="12"/>
      <c r="F51" s="12"/>
      <c r="G51" s="12"/>
      <c r="H51" s="12"/>
      <c r="I51" s="12"/>
    </row>
    <row r="52" spans="1:9" ht="56.25">
      <c r="A52" s="71">
        <v>41</v>
      </c>
      <c r="B52" s="70" t="s">
        <v>489</v>
      </c>
      <c r="C52" s="71" t="s">
        <v>78</v>
      </c>
      <c r="D52" s="69">
        <v>10</v>
      </c>
      <c r="E52" s="12"/>
      <c r="F52" s="12"/>
      <c r="G52" s="12"/>
      <c r="H52" s="12"/>
      <c r="I52" s="12"/>
    </row>
    <row r="53" spans="1:9" ht="157.5">
      <c r="A53" s="71">
        <v>42</v>
      </c>
      <c r="B53" s="70" t="s">
        <v>490</v>
      </c>
      <c r="C53" s="71" t="s">
        <v>77</v>
      </c>
      <c r="D53" s="69">
        <v>10</v>
      </c>
      <c r="E53" s="69"/>
      <c r="F53" s="12"/>
      <c r="G53" s="12"/>
      <c r="H53" s="12"/>
      <c r="I53" s="12"/>
    </row>
    <row r="54" spans="1:9" ht="135">
      <c r="A54" s="71">
        <v>43</v>
      </c>
      <c r="B54" s="70" t="s">
        <v>491</v>
      </c>
      <c r="C54" s="71" t="s">
        <v>77</v>
      </c>
      <c r="D54" s="69">
        <v>10</v>
      </c>
      <c r="E54" s="69"/>
      <c r="F54" s="12"/>
      <c r="G54" s="12"/>
      <c r="H54" s="12"/>
      <c r="I54" s="12"/>
    </row>
    <row r="55" spans="1:9" ht="146.25">
      <c r="A55" s="71">
        <v>44</v>
      </c>
      <c r="B55" s="70" t="s">
        <v>492</v>
      </c>
      <c r="C55" s="71" t="s">
        <v>77</v>
      </c>
      <c r="D55" s="69">
        <v>2</v>
      </c>
      <c r="E55" s="69"/>
      <c r="F55" s="12"/>
      <c r="G55" s="12"/>
      <c r="H55" s="12"/>
      <c r="I55" s="12"/>
    </row>
    <row r="56" spans="1:9" ht="33.75">
      <c r="A56" s="71">
        <v>45</v>
      </c>
      <c r="B56" s="70" t="s">
        <v>493</v>
      </c>
      <c r="C56" s="71" t="s">
        <v>789</v>
      </c>
      <c r="D56" s="69">
        <v>1</v>
      </c>
      <c r="E56" s="12"/>
      <c r="F56" s="12"/>
      <c r="G56" s="12"/>
      <c r="H56" s="12"/>
      <c r="I56" s="12"/>
    </row>
    <row r="57" spans="1:9" ht="67.5">
      <c r="A57" s="71">
        <v>46</v>
      </c>
      <c r="B57" s="70" t="s">
        <v>494</v>
      </c>
      <c r="C57" s="71" t="s">
        <v>78</v>
      </c>
      <c r="D57" s="69">
        <v>10</v>
      </c>
      <c r="E57" s="12"/>
      <c r="F57" s="12"/>
      <c r="G57" s="12"/>
      <c r="H57" s="12"/>
      <c r="I57" s="12"/>
    </row>
    <row r="58" spans="1:9" ht="67.5">
      <c r="A58" s="71">
        <v>47</v>
      </c>
      <c r="B58" s="70" t="s">
        <v>495</v>
      </c>
      <c r="C58" s="71" t="s">
        <v>78</v>
      </c>
      <c r="D58" s="69">
        <v>10</v>
      </c>
      <c r="E58" s="12"/>
      <c r="F58" s="12"/>
      <c r="G58" s="12"/>
      <c r="H58" s="12"/>
      <c r="I58" s="12"/>
    </row>
    <row r="59" spans="1:9" ht="67.5">
      <c r="A59" s="71">
        <v>48</v>
      </c>
      <c r="B59" s="70" t="s">
        <v>496</v>
      </c>
      <c r="C59" s="71" t="s">
        <v>78</v>
      </c>
      <c r="D59" s="69">
        <v>10</v>
      </c>
      <c r="E59" s="12"/>
      <c r="F59" s="12"/>
      <c r="G59" s="12"/>
      <c r="H59" s="12"/>
      <c r="I59" s="12"/>
    </row>
    <row r="60" spans="1:9" ht="33.75">
      <c r="A60" s="71">
        <v>49</v>
      </c>
      <c r="B60" s="70" t="s">
        <v>497</v>
      </c>
      <c r="C60" s="71" t="s">
        <v>78</v>
      </c>
      <c r="D60" s="69">
        <v>30</v>
      </c>
      <c r="E60" s="12"/>
      <c r="F60" s="12"/>
      <c r="G60" s="12"/>
      <c r="H60" s="12"/>
      <c r="I60" s="12"/>
    </row>
    <row r="61" spans="1:9" ht="22.5">
      <c r="A61" s="71">
        <v>50</v>
      </c>
      <c r="B61" s="70" t="s">
        <v>498</v>
      </c>
      <c r="C61" s="71"/>
      <c r="D61" s="69">
        <v>30</v>
      </c>
      <c r="E61" s="12"/>
      <c r="F61" s="12"/>
      <c r="G61" s="12"/>
      <c r="H61" s="12"/>
      <c r="I61" s="12"/>
    </row>
    <row r="62" spans="1:9" ht="22.5">
      <c r="A62" s="71">
        <v>51</v>
      </c>
      <c r="B62" s="70" t="s">
        <v>499</v>
      </c>
      <c r="C62" s="71" t="s">
        <v>78</v>
      </c>
      <c r="D62" s="69">
        <v>30</v>
      </c>
      <c r="E62" s="12"/>
      <c r="F62" s="12"/>
      <c r="G62" s="12"/>
      <c r="H62" s="12"/>
      <c r="I62" s="12"/>
    </row>
    <row r="63" spans="1:9" ht="78.75">
      <c r="A63" s="71">
        <v>52</v>
      </c>
      <c r="B63" s="70" t="s">
        <v>500</v>
      </c>
      <c r="C63" s="71" t="s">
        <v>78</v>
      </c>
      <c r="D63" s="69">
        <v>20</v>
      </c>
      <c r="E63" s="12"/>
      <c r="F63" s="12"/>
      <c r="G63" s="12"/>
      <c r="H63" s="12"/>
      <c r="I63" s="12"/>
    </row>
    <row r="64" spans="1:9" ht="45">
      <c r="A64" s="71">
        <v>53</v>
      </c>
      <c r="B64" s="70" t="s">
        <v>501</v>
      </c>
      <c r="C64" s="71" t="s">
        <v>78</v>
      </c>
      <c r="D64" s="69">
        <v>10</v>
      </c>
      <c r="E64" s="12"/>
      <c r="F64" s="12"/>
      <c r="G64" s="12"/>
      <c r="H64" s="12"/>
      <c r="I64" s="12"/>
    </row>
    <row r="65" spans="1:9" ht="45">
      <c r="A65" s="71">
        <v>54</v>
      </c>
      <c r="B65" s="70" t="s">
        <v>502</v>
      </c>
      <c r="C65" s="71" t="s">
        <v>78</v>
      </c>
      <c r="D65" s="69">
        <v>10</v>
      </c>
      <c r="E65" s="12"/>
      <c r="F65" s="12"/>
      <c r="G65" s="12"/>
      <c r="H65" s="12"/>
      <c r="I65" s="12"/>
    </row>
    <row r="66" spans="1:9" ht="56.25">
      <c r="A66" s="71">
        <v>55</v>
      </c>
      <c r="B66" s="70" t="s">
        <v>503</v>
      </c>
      <c r="C66" s="71" t="s">
        <v>78</v>
      </c>
      <c r="D66" s="69">
        <v>10</v>
      </c>
      <c r="E66" s="12"/>
      <c r="F66" s="12"/>
      <c r="G66" s="12"/>
      <c r="H66" s="12"/>
      <c r="I66" s="12"/>
    </row>
    <row r="67" spans="1:9" ht="56.25">
      <c r="A67" s="71">
        <v>56</v>
      </c>
      <c r="B67" s="70" t="s">
        <v>504</v>
      </c>
      <c r="C67" s="71" t="s">
        <v>78</v>
      </c>
      <c r="D67" s="69">
        <v>10</v>
      </c>
      <c r="E67" s="12"/>
      <c r="F67" s="12"/>
      <c r="G67" s="12"/>
      <c r="H67" s="12"/>
      <c r="I67" s="12"/>
    </row>
    <row r="68" spans="1:9" ht="22.5">
      <c r="A68" s="71">
        <v>57</v>
      </c>
      <c r="B68" s="70" t="s">
        <v>505</v>
      </c>
      <c r="C68" s="71" t="s">
        <v>78</v>
      </c>
      <c r="D68" s="69">
        <v>10</v>
      </c>
      <c r="E68" s="12"/>
      <c r="F68" s="12"/>
      <c r="G68" s="12"/>
      <c r="H68" s="12"/>
      <c r="I68" s="12"/>
    </row>
    <row r="69" spans="1:9" ht="56.25">
      <c r="A69" s="71">
        <v>58</v>
      </c>
      <c r="B69" s="70" t="s">
        <v>506</v>
      </c>
      <c r="C69" s="71" t="s">
        <v>78</v>
      </c>
      <c r="D69" s="69">
        <v>5</v>
      </c>
      <c r="E69" s="12"/>
      <c r="F69" s="12"/>
      <c r="G69" s="12"/>
      <c r="H69" s="12"/>
      <c r="I69" s="12"/>
    </row>
    <row r="70" spans="1:9" ht="78.75">
      <c r="A70" s="71">
        <v>59</v>
      </c>
      <c r="B70" s="72" t="s">
        <v>507</v>
      </c>
      <c r="C70" s="71" t="s">
        <v>77</v>
      </c>
      <c r="D70" s="69">
        <v>5</v>
      </c>
      <c r="E70" s="69"/>
      <c r="F70" s="12"/>
      <c r="G70" s="12"/>
      <c r="H70" s="12"/>
      <c r="I70" s="12"/>
    </row>
    <row r="71" spans="1:9" ht="45">
      <c r="A71" s="71">
        <v>60</v>
      </c>
      <c r="B71" s="70" t="s">
        <v>508</v>
      </c>
      <c r="C71" s="71" t="s">
        <v>78</v>
      </c>
      <c r="D71" s="69">
        <v>5</v>
      </c>
      <c r="E71" s="12"/>
      <c r="F71" s="12"/>
      <c r="G71" s="12"/>
      <c r="H71" s="12"/>
      <c r="I71" s="12"/>
    </row>
    <row r="72" spans="1:9" ht="45">
      <c r="A72" s="71">
        <v>61</v>
      </c>
      <c r="B72" s="70" t="s">
        <v>509</v>
      </c>
      <c r="C72" s="71" t="s">
        <v>78</v>
      </c>
      <c r="D72" s="69">
        <v>10</v>
      </c>
      <c r="E72" s="12"/>
      <c r="F72" s="12"/>
      <c r="G72" s="12"/>
      <c r="H72" s="12"/>
      <c r="I72" s="12"/>
    </row>
    <row r="73" spans="1:9" ht="112.5">
      <c r="A73" s="71">
        <v>62</v>
      </c>
      <c r="B73" s="70" t="s">
        <v>510</v>
      </c>
      <c r="C73" s="71" t="s">
        <v>789</v>
      </c>
      <c r="D73" s="69">
        <v>2</v>
      </c>
      <c r="E73" s="12"/>
      <c r="F73" s="12"/>
      <c r="G73" s="12"/>
      <c r="H73" s="12"/>
      <c r="I73" s="12"/>
    </row>
    <row r="74" spans="1:9" ht="78.75">
      <c r="A74" s="71">
        <v>63</v>
      </c>
      <c r="B74" s="70" t="s">
        <v>511</v>
      </c>
      <c r="C74" s="71" t="s">
        <v>77</v>
      </c>
      <c r="D74" s="69">
        <v>8</v>
      </c>
      <c r="E74" s="69"/>
      <c r="F74" s="12"/>
      <c r="G74" s="12"/>
      <c r="H74" s="12"/>
      <c r="I74" s="12"/>
    </row>
    <row r="75" spans="1:9" ht="67.5">
      <c r="A75" s="71">
        <v>64</v>
      </c>
      <c r="B75" s="70" t="s">
        <v>512</v>
      </c>
      <c r="C75" s="71" t="s">
        <v>77</v>
      </c>
      <c r="D75" s="69">
        <v>1</v>
      </c>
      <c r="E75" s="69"/>
      <c r="F75" s="12"/>
      <c r="G75" s="12"/>
      <c r="H75" s="12"/>
      <c r="I75" s="12"/>
    </row>
    <row r="76" spans="1:9" ht="101.25">
      <c r="A76" s="71">
        <v>65</v>
      </c>
      <c r="B76" s="70" t="s">
        <v>513</v>
      </c>
      <c r="C76" s="71" t="s">
        <v>77</v>
      </c>
      <c r="D76" s="69">
        <v>1</v>
      </c>
      <c r="E76" s="69"/>
      <c r="F76" s="12"/>
      <c r="G76" s="12"/>
      <c r="H76" s="12"/>
      <c r="I76" s="12"/>
    </row>
    <row r="77" spans="1:9" ht="56.25">
      <c r="A77" s="71">
        <v>66</v>
      </c>
      <c r="B77" s="70" t="s">
        <v>514</v>
      </c>
      <c r="C77" s="71" t="s">
        <v>78</v>
      </c>
      <c r="D77" s="69">
        <v>1</v>
      </c>
      <c r="E77" s="69"/>
      <c r="F77" s="12"/>
      <c r="G77" s="12"/>
      <c r="H77" s="12"/>
      <c r="I77" s="12"/>
    </row>
    <row r="78" spans="1:9" ht="56.25">
      <c r="A78" s="71">
        <v>67</v>
      </c>
      <c r="B78" s="70" t="s">
        <v>515</v>
      </c>
      <c r="C78" s="71" t="s">
        <v>78</v>
      </c>
      <c r="D78" s="69">
        <v>1</v>
      </c>
      <c r="E78" s="69"/>
      <c r="F78" s="12"/>
      <c r="G78" s="12"/>
      <c r="H78" s="12"/>
      <c r="I78" s="12"/>
    </row>
    <row r="79" spans="1:9" ht="33.75">
      <c r="A79" s="71">
        <v>68</v>
      </c>
      <c r="B79" s="70" t="s">
        <v>516</v>
      </c>
      <c r="C79" s="71" t="s">
        <v>78</v>
      </c>
      <c r="D79" s="69">
        <v>5</v>
      </c>
      <c r="E79" s="12"/>
      <c r="F79" s="12"/>
      <c r="G79" s="12"/>
      <c r="H79" s="12"/>
      <c r="I79" s="12"/>
    </row>
    <row r="80" spans="1:9" ht="22.5">
      <c r="A80" s="71">
        <v>69</v>
      </c>
      <c r="B80" s="70" t="s">
        <v>5</v>
      </c>
      <c r="C80" s="71" t="s">
        <v>78</v>
      </c>
      <c r="D80" s="69">
        <v>35</v>
      </c>
      <c r="E80" s="12"/>
      <c r="F80" s="12"/>
      <c r="G80" s="12"/>
      <c r="H80" s="12"/>
      <c r="I80" s="12"/>
    </row>
    <row r="81" spans="1:9" ht="90">
      <c r="A81" s="71">
        <v>70</v>
      </c>
      <c r="B81" s="70" t="s">
        <v>517</v>
      </c>
      <c r="C81" s="71" t="s">
        <v>77</v>
      </c>
      <c r="D81" s="69">
        <v>5</v>
      </c>
      <c r="E81" s="12"/>
      <c r="F81" s="12"/>
      <c r="G81" s="12"/>
      <c r="H81" s="12"/>
      <c r="I81" s="12"/>
    </row>
    <row r="82" spans="1:9" ht="56.25">
      <c r="A82" s="71">
        <v>71</v>
      </c>
      <c r="B82" s="70" t="s">
        <v>518</v>
      </c>
      <c r="C82" s="71" t="s">
        <v>78</v>
      </c>
      <c r="D82" s="69">
        <v>10</v>
      </c>
      <c r="E82" s="12"/>
      <c r="F82" s="12"/>
      <c r="G82" s="12"/>
      <c r="H82" s="12"/>
      <c r="I82" s="12"/>
    </row>
    <row r="83" spans="1:9" ht="45">
      <c r="A83" s="71">
        <v>72</v>
      </c>
      <c r="B83" s="70" t="s">
        <v>519</v>
      </c>
      <c r="C83" s="71" t="s">
        <v>78</v>
      </c>
      <c r="D83" s="69">
        <v>5</v>
      </c>
      <c r="E83" s="12"/>
      <c r="F83" s="12"/>
      <c r="G83" s="12"/>
      <c r="H83" s="12"/>
      <c r="I83" s="12"/>
    </row>
    <row r="84" spans="1:9" ht="33.75">
      <c r="A84" s="71">
        <v>73</v>
      </c>
      <c r="B84" s="70" t="s">
        <v>520</v>
      </c>
      <c r="C84" s="71" t="s">
        <v>78</v>
      </c>
      <c r="D84" s="69">
        <v>2</v>
      </c>
      <c r="E84" s="12"/>
      <c r="F84" s="12"/>
      <c r="G84" s="12"/>
      <c r="H84" s="12"/>
      <c r="I84" s="12"/>
    </row>
    <row r="85" spans="1:9">
      <c r="F85" s="44"/>
      <c r="G85" s="44"/>
      <c r="H85" s="44"/>
      <c r="I85" s="44"/>
    </row>
    <row r="88" spans="1:9" ht="12" thickBot="1"/>
    <row r="89" spans="1:9" ht="12" thickBot="1">
      <c r="B89" s="268" t="s">
        <v>911</v>
      </c>
      <c r="C89" s="269"/>
      <c r="D89" s="270"/>
      <c r="E89" s="271"/>
      <c r="F89" s="272"/>
      <c r="G89" s="271"/>
      <c r="H89" s="272"/>
      <c r="I89" s="273"/>
    </row>
    <row r="90" spans="1:9">
      <c r="B90" s="37"/>
      <c r="C90" s="37"/>
    </row>
    <row r="91" spans="1:9">
      <c r="B91" s="295" t="s">
        <v>996</v>
      </c>
      <c r="C91" s="296" t="s">
        <v>1008</v>
      </c>
      <c r="D91" s="133"/>
    </row>
    <row r="92" spans="1:9">
      <c r="B92" s="295" t="s">
        <v>997</v>
      </c>
      <c r="C92" s="296" t="s">
        <v>106</v>
      </c>
      <c r="D92" s="133"/>
    </row>
  </sheetData>
  <mergeCells count="3">
    <mergeCell ref="C6:H6"/>
    <mergeCell ref="C7:H7"/>
    <mergeCell ref="C8:H8"/>
  </mergeCell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8E052-5956-4550-8DCA-2E8D77C66332}">
  <sheetPr>
    <pageSetUpPr fitToPage="1"/>
  </sheetPr>
  <dimension ref="A1:N255"/>
  <sheetViews>
    <sheetView topLeftCell="A67" zoomScale="70" zoomScaleNormal="70" workbookViewId="0">
      <selection activeCell="K12" sqref="K12:N247"/>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967</v>
      </c>
      <c r="B2" s="37"/>
      <c r="C2" s="37"/>
    </row>
    <row r="3" spans="1:14">
      <c r="B3" s="37"/>
      <c r="C3" s="37"/>
    </row>
    <row r="4" spans="1:14">
      <c r="A4" s="2" t="s">
        <v>968</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0" spans="1:14">
      <c r="A10" s="15"/>
      <c r="B10" s="192"/>
      <c r="C10" s="193"/>
      <c r="D10" s="193"/>
      <c r="E10" s="193"/>
      <c r="F10" s="193"/>
      <c r="G10" s="194"/>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ht="101.25">
      <c r="A12" s="278">
        <v>1</v>
      </c>
      <c r="B12" s="196" t="s">
        <v>521</v>
      </c>
      <c r="C12" s="197" t="s">
        <v>78</v>
      </c>
      <c r="D12" s="198">
        <v>10</v>
      </c>
      <c r="E12" s="199"/>
      <c r="F12" s="199"/>
      <c r="G12" s="3"/>
      <c r="H12" s="48"/>
      <c r="I12" s="49"/>
      <c r="J12" s="49"/>
      <c r="K12" s="15"/>
      <c r="L12" s="15"/>
      <c r="M12" s="15"/>
      <c r="N12" s="15"/>
    </row>
    <row r="13" spans="1:14" ht="45">
      <c r="A13" s="278">
        <v>2</v>
      </c>
      <c r="B13" s="196" t="s">
        <v>522</v>
      </c>
      <c r="C13" s="197" t="s">
        <v>78</v>
      </c>
      <c r="D13" s="198">
        <v>30</v>
      </c>
      <c r="E13" s="199"/>
      <c r="F13" s="199"/>
      <c r="G13" s="3"/>
      <c r="H13" s="48"/>
      <c r="I13" s="49"/>
      <c r="J13" s="49"/>
      <c r="K13" s="15"/>
      <c r="L13" s="15"/>
      <c r="M13" s="15"/>
      <c r="N13" s="15"/>
    </row>
    <row r="14" spans="1:14" ht="33.75">
      <c r="A14" s="278">
        <v>3</v>
      </c>
      <c r="B14" s="196" t="s">
        <v>523</v>
      </c>
      <c r="C14" s="197" t="s">
        <v>78</v>
      </c>
      <c r="D14" s="198">
        <v>20</v>
      </c>
      <c r="E14" s="199"/>
      <c r="F14" s="199"/>
      <c r="G14" s="3"/>
      <c r="H14" s="48"/>
      <c r="I14" s="49"/>
      <c r="J14" s="49"/>
      <c r="K14" s="15"/>
      <c r="L14" s="15"/>
      <c r="M14" s="15"/>
      <c r="N14" s="15"/>
    </row>
    <row r="15" spans="1:14">
      <c r="A15" s="278">
        <v>4</v>
      </c>
      <c r="B15" s="196" t="s">
        <v>524</v>
      </c>
      <c r="C15" s="197" t="s">
        <v>78</v>
      </c>
      <c r="D15" s="198">
        <v>5</v>
      </c>
      <c r="E15" s="199"/>
      <c r="F15" s="199"/>
      <c r="G15" s="3"/>
      <c r="H15" s="48"/>
      <c r="I15" s="49"/>
      <c r="J15" s="49"/>
      <c r="K15" s="15"/>
      <c r="L15" s="15"/>
      <c r="M15" s="15"/>
      <c r="N15" s="15"/>
    </row>
    <row r="16" spans="1:14" ht="22.5">
      <c r="A16" s="278">
        <v>5</v>
      </c>
      <c r="B16" s="196" t="s">
        <v>525</v>
      </c>
      <c r="C16" s="197" t="s">
        <v>78</v>
      </c>
      <c r="D16" s="198">
        <v>10</v>
      </c>
      <c r="E16" s="199"/>
      <c r="F16" s="199"/>
      <c r="G16" s="3"/>
      <c r="H16" s="48"/>
      <c r="I16" s="49"/>
      <c r="J16" s="49"/>
      <c r="K16" s="15"/>
      <c r="L16" s="15"/>
      <c r="M16" s="15"/>
      <c r="N16" s="15"/>
    </row>
    <row r="17" spans="1:14" ht="22.5">
      <c r="A17" s="278">
        <v>6</v>
      </c>
      <c r="B17" s="196" t="s">
        <v>526</v>
      </c>
      <c r="C17" s="197" t="s">
        <v>78</v>
      </c>
      <c r="D17" s="198">
        <v>10</v>
      </c>
      <c r="E17" s="199"/>
      <c r="F17" s="199"/>
      <c r="G17" s="3"/>
      <c r="H17" s="48"/>
      <c r="I17" s="49"/>
      <c r="J17" s="49"/>
      <c r="K17" s="15"/>
      <c r="L17" s="15"/>
      <c r="M17" s="15"/>
      <c r="N17" s="15"/>
    </row>
    <row r="18" spans="1:14" ht="135">
      <c r="A18" s="278">
        <v>26</v>
      </c>
      <c r="B18" s="200" t="s">
        <v>527</v>
      </c>
      <c r="C18" s="197" t="s">
        <v>78</v>
      </c>
      <c r="D18" s="198">
        <v>1</v>
      </c>
      <c r="E18" s="199"/>
      <c r="F18" s="199"/>
      <c r="G18" s="3"/>
      <c r="H18" s="48"/>
      <c r="I18" s="49"/>
      <c r="J18" s="49"/>
      <c r="K18" s="15"/>
      <c r="L18" s="15"/>
      <c r="M18" s="15"/>
      <c r="N18" s="15"/>
    </row>
    <row r="19" spans="1:14" ht="135">
      <c r="A19" s="278">
        <v>27</v>
      </c>
      <c r="B19" s="200" t="s">
        <v>528</v>
      </c>
      <c r="C19" s="197" t="s">
        <v>78</v>
      </c>
      <c r="D19" s="198">
        <v>1</v>
      </c>
      <c r="E19" s="199"/>
      <c r="F19" s="199"/>
      <c r="G19" s="3"/>
      <c r="H19" s="48"/>
      <c r="I19" s="49"/>
      <c r="J19" s="49"/>
      <c r="K19" s="15"/>
      <c r="L19" s="15"/>
      <c r="M19" s="15"/>
      <c r="N19" s="15"/>
    </row>
    <row r="20" spans="1:14" ht="135">
      <c r="A20" s="278">
        <v>28</v>
      </c>
      <c r="B20" s="200" t="s">
        <v>529</v>
      </c>
      <c r="C20" s="197" t="s">
        <v>78</v>
      </c>
      <c r="D20" s="198">
        <v>1</v>
      </c>
      <c r="E20" s="199"/>
      <c r="F20" s="199"/>
      <c r="G20" s="3"/>
      <c r="H20" s="48"/>
      <c r="I20" s="49"/>
      <c r="J20" s="49"/>
      <c r="K20" s="15"/>
      <c r="L20" s="15"/>
      <c r="M20" s="15"/>
      <c r="N20" s="15"/>
    </row>
    <row r="21" spans="1:14" ht="146.25">
      <c r="A21" s="278">
        <v>29</v>
      </c>
      <c r="B21" s="200" t="s">
        <v>530</v>
      </c>
      <c r="C21" s="197" t="s">
        <v>78</v>
      </c>
      <c r="D21" s="198">
        <v>1</v>
      </c>
      <c r="E21" s="199"/>
      <c r="F21" s="199"/>
      <c r="G21" s="3"/>
      <c r="H21" s="48"/>
      <c r="I21" s="49"/>
      <c r="J21" s="49"/>
      <c r="K21" s="15"/>
      <c r="L21" s="15"/>
      <c r="M21" s="15"/>
      <c r="N21" s="15"/>
    </row>
    <row r="22" spans="1:14" ht="135">
      <c r="A22" s="278">
        <v>30</v>
      </c>
      <c r="B22" s="200" t="s">
        <v>531</v>
      </c>
      <c r="C22" s="197" t="s">
        <v>78</v>
      </c>
      <c r="D22" s="198">
        <v>1</v>
      </c>
      <c r="E22" s="199"/>
      <c r="F22" s="199"/>
      <c r="G22" s="3"/>
      <c r="H22" s="48"/>
      <c r="I22" s="49"/>
      <c r="J22" s="49"/>
      <c r="K22" s="15"/>
      <c r="L22" s="15"/>
      <c r="M22" s="15"/>
      <c r="N22" s="15"/>
    </row>
    <row r="23" spans="1:14" ht="146.25">
      <c r="A23" s="278">
        <v>31</v>
      </c>
      <c r="B23" s="200" t="s">
        <v>532</v>
      </c>
      <c r="C23" s="197" t="s">
        <v>78</v>
      </c>
      <c r="D23" s="198">
        <v>1</v>
      </c>
      <c r="E23" s="199"/>
      <c r="F23" s="199"/>
      <c r="G23" s="3"/>
      <c r="H23" s="48"/>
      <c r="I23" s="49"/>
      <c r="J23" s="49"/>
      <c r="K23" s="15"/>
      <c r="L23" s="15"/>
      <c r="M23" s="15"/>
      <c r="N23" s="15"/>
    </row>
    <row r="24" spans="1:14" ht="146.25">
      <c r="A24" s="278">
        <v>32</v>
      </c>
      <c r="B24" s="200" t="s">
        <v>533</v>
      </c>
      <c r="C24" s="197" t="s">
        <v>78</v>
      </c>
      <c r="D24" s="198">
        <v>1</v>
      </c>
      <c r="E24" s="199"/>
      <c r="F24" s="199"/>
      <c r="G24" s="3"/>
      <c r="H24" s="48"/>
      <c r="I24" s="49"/>
      <c r="J24" s="49"/>
      <c r="K24" s="15"/>
      <c r="L24" s="15"/>
      <c r="M24" s="15"/>
      <c r="N24" s="15"/>
    </row>
    <row r="25" spans="1:14" ht="146.25">
      <c r="A25" s="278">
        <v>33</v>
      </c>
      <c r="B25" s="200" t="s">
        <v>534</v>
      </c>
      <c r="C25" s="197" t="s">
        <v>78</v>
      </c>
      <c r="D25" s="198">
        <v>1</v>
      </c>
      <c r="E25" s="199"/>
      <c r="F25" s="199"/>
      <c r="G25" s="3"/>
      <c r="H25" s="48"/>
      <c r="I25" s="49"/>
      <c r="J25" s="49"/>
      <c r="K25" s="15"/>
      <c r="L25" s="15"/>
      <c r="M25" s="15"/>
      <c r="N25" s="15"/>
    </row>
    <row r="26" spans="1:14" ht="146.25">
      <c r="A26" s="195">
        <v>34</v>
      </c>
      <c r="B26" s="200" t="s">
        <v>530</v>
      </c>
      <c r="C26" s="197" t="s">
        <v>78</v>
      </c>
      <c r="D26" s="198">
        <v>1</v>
      </c>
      <c r="E26" s="199">
        <v>1432</v>
      </c>
      <c r="F26" s="199">
        <f t="shared" ref="F26:F32" si="0">E26*1.058</f>
        <v>1515.056</v>
      </c>
      <c r="G26" s="3">
        <f t="shared" ref="G26:G32" si="1">D26*F26</f>
        <v>1515.056</v>
      </c>
      <c r="H26" s="48">
        <v>0.08</v>
      </c>
      <c r="I26" s="49">
        <f t="shared" ref="I26:I32" si="2">J26-G26</f>
        <v>121.2044800000001</v>
      </c>
      <c r="J26" s="49">
        <f t="shared" ref="J26:J32" si="3">G26*1.08</f>
        <v>1636.2604800000001</v>
      </c>
      <c r="K26" s="15"/>
      <c r="L26" s="15"/>
      <c r="M26" s="15"/>
      <c r="N26" s="15"/>
    </row>
    <row r="27" spans="1:14" ht="135">
      <c r="A27" s="278">
        <v>35</v>
      </c>
      <c r="B27" s="200" t="s">
        <v>531</v>
      </c>
      <c r="C27" s="197" t="s">
        <v>78</v>
      </c>
      <c r="D27" s="198">
        <v>1</v>
      </c>
      <c r="E27" s="199"/>
      <c r="F27" s="199"/>
      <c r="G27" s="3"/>
      <c r="H27" s="48"/>
      <c r="I27" s="49"/>
      <c r="J27" s="49"/>
      <c r="K27" s="15"/>
      <c r="L27" s="15"/>
      <c r="M27" s="15"/>
      <c r="N27" s="15"/>
    </row>
    <row r="28" spans="1:14" ht="123.75">
      <c r="A28" s="278">
        <v>36</v>
      </c>
      <c r="B28" s="200" t="s">
        <v>535</v>
      </c>
      <c r="C28" s="197" t="s">
        <v>78</v>
      </c>
      <c r="D28" s="198">
        <v>1</v>
      </c>
      <c r="E28" s="199"/>
      <c r="F28" s="199"/>
      <c r="G28" s="3"/>
      <c r="H28" s="48"/>
      <c r="I28" s="49"/>
      <c r="J28" s="49"/>
      <c r="K28" s="15"/>
      <c r="L28" s="15"/>
      <c r="M28" s="15"/>
      <c r="N28" s="15"/>
    </row>
    <row r="29" spans="1:14" ht="123.75">
      <c r="A29" s="278">
        <v>37</v>
      </c>
      <c r="B29" s="200" t="s">
        <v>536</v>
      </c>
      <c r="C29" s="197" t="s">
        <v>78</v>
      </c>
      <c r="D29" s="198">
        <v>1</v>
      </c>
      <c r="E29" s="199"/>
      <c r="F29" s="199"/>
      <c r="G29" s="3"/>
      <c r="H29" s="48"/>
      <c r="I29" s="49"/>
      <c r="J29" s="49"/>
      <c r="K29" s="15"/>
      <c r="L29" s="15"/>
      <c r="M29" s="15"/>
      <c r="N29" s="15"/>
    </row>
    <row r="30" spans="1:14" ht="135">
      <c r="A30" s="278">
        <v>38</v>
      </c>
      <c r="B30" s="200" t="s">
        <v>537</v>
      </c>
      <c r="C30" s="197" t="s">
        <v>78</v>
      </c>
      <c r="D30" s="198">
        <v>1</v>
      </c>
      <c r="E30" s="199"/>
      <c r="F30" s="199"/>
      <c r="G30" s="3"/>
      <c r="H30" s="48"/>
      <c r="I30" s="49"/>
      <c r="J30" s="49"/>
      <c r="K30" s="15"/>
      <c r="L30" s="15"/>
      <c r="M30" s="15"/>
      <c r="N30" s="15"/>
    </row>
    <row r="31" spans="1:14" ht="123.75">
      <c r="A31" s="278">
        <v>39</v>
      </c>
      <c r="B31" s="200" t="s">
        <v>535</v>
      </c>
      <c r="C31" s="197" t="s">
        <v>78</v>
      </c>
      <c r="D31" s="198">
        <v>1</v>
      </c>
      <c r="E31" s="199"/>
      <c r="F31" s="199"/>
      <c r="G31" s="3"/>
      <c r="H31" s="48"/>
      <c r="I31" s="49"/>
      <c r="J31" s="49"/>
      <c r="K31" s="15"/>
      <c r="L31" s="15"/>
      <c r="M31" s="15"/>
      <c r="N31" s="15"/>
    </row>
    <row r="32" spans="1:14" ht="281.25">
      <c r="A32" s="278">
        <v>40</v>
      </c>
      <c r="B32" s="200" t="s">
        <v>538</v>
      </c>
      <c r="C32" s="197" t="s">
        <v>78</v>
      </c>
      <c r="D32" s="198">
        <v>1</v>
      </c>
      <c r="E32" s="199">
        <v>2300</v>
      </c>
      <c r="F32" s="199">
        <f t="shared" si="0"/>
        <v>2433.4</v>
      </c>
      <c r="G32" s="3">
        <f t="shared" si="1"/>
        <v>2433.4</v>
      </c>
      <c r="H32" s="48">
        <v>0.08</v>
      </c>
      <c r="I32" s="49">
        <f t="shared" si="2"/>
        <v>194.67200000000003</v>
      </c>
      <c r="J32" s="49">
        <f t="shared" si="3"/>
        <v>2628.0720000000001</v>
      </c>
      <c r="K32" s="15"/>
      <c r="L32" s="15"/>
      <c r="M32" s="15"/>
      <c r="N32" s="15"/>
    </row>
    <row r="33" spans="1:14" ht="168.75">
      <c r="A33" s="278">
        <v>41</v>
      </c>
      <c r="B33" s="196" t="s">
        <v>539</v>
      </c>
      <c r="C33" s="197" t="s">
        <v>78</v>
      </c>
      <c r="D33" s="198">
        <v>1</v>
      </c>
      <c r="E33" s="201"/>
      <c r="F33" s="199"/>
      <c r="G33" s="3"/>
      <c r="H33" s="48"/>
      <c r="I33" s="49"/>
      <c r="J33" s="49"/>
      <c r="K33" s="15"/>
      <c r="L33" s="15"/>
      <c r="M33" s="15"/>
      <c r="N33" s="15"/>
    </row>
    <row r="34" spans="1:14" ht="123.75">
      <c r="A34" s="278">
        <v>42</v>
      </c>
      <c r="B34" s="200" t="s">
        <v>540</v>
      </c>
      <c r="C34" s="197" t="s">
        <v>78</v>
      </c>
      <c r="D34" s="198">
        <v>1</v>
      </c>
      <c r="E34" s="201"/>
      <c r="F34" s="199"/>
      <c r="G34" s="3"/>
      <c r="H34" s="48"/>
      <c r="I34" s="49"/>
      <c r="J34" s="49"/>
      <c r="K34" s="15"/>
      <c r="L34" s="15"/>
      <c r="M34" s="15"/>
      <c r="N34" s="15"/>
    </row>
    <row r="35" spans="1:14">
      <c r="A35" s="278">
        <v>43</v>
      </c>
      <c r="B35" s="200" t="s">
        <v>541</v>
      </c>
      <c r="C35" s="197" t="s">
        <v>78</v>
      </c>
      <c r="D35" s="198">
        <v>1</v>
      </c>
      <c r="E35" s="201"/>
      <c r="F35" s="199"/>
      <c r="G35" s="3"/>
      <c r="H35" s="48"/>
      <c r="I35" s="49"/>
      <c r="J35" s="49"/>
      <c r="K35" s="15"/>
      <c r="L35" s="15"/>
      <c r="M35" s="15"/>
      <c r="N35" s="15"/>
    </row>
    <row r="36" spans="1:14">
      <c r="A36" s="278">
        <v>44</v>
      </c>
      <c r="B36" s="200" t="s">
        <v>542</v>
      </c>
      <c r="C36" s="197" t="s">
        <v>78</v>
      </c>
      <c r="D36" s="198">
        <v>1</v>
      </c>
      <c r="E36" s="199"/>
      <c r="F36" s="199"/>
      <c r="G36" s="3"/>
      <c r="H36" s="48"/>
      <c r="I36" s="49"/>
      <c r="J36" s="49"/>
      <c r="K36" s="15"/>
      <c r="L36" s="15"/>
      <c r="M36" s="15"/>
      <c r="N36" s="15"/>
    </row>
    <row r="37" spans="1:14">
      <c r="A37" s="278">
        <v>45</v>
      </c>
      <c r="B37" s="200" t="s">
        <v>543</v>
      </c>
      <c r="C37" s="197" t="s">
        <v>78</v>
      </c>
      <c r="D37" s="198">
        <v>1</v>
      </c>
      <c r="E37" s="199"/>
      <c r="F37" s="199"/>
      <c r="G37" s="3"/>
      <c r="H37" s="48"/>
      <c r="I37" s="49"/>
      <c r="J37" s="49"/>
      <c r="K37" s="15"/>
      <c r="L37" s="15"/>
      <c r="M37" s="15"/>
      <c r="N37" s="15"/>
    </row>
    <row r="38" spans="1:14" ht="22.5">
      <c r="A38" s="278">
        <v>46</v>
      </c>
      <c r="B38" s="200" t="s">
        <v>544</v>
      </c>
      <c r="C38" s="197" t="s">
        <v>78</v>
      </c>
      <c r="D38" s="198">
        <v>1</v>
      </c>
      <c r="E38" s="199"/>
      <c r="F38" s="199"/>
      <c r="G38" s="3"/>
      <c r="H38" s="48"/>
      <c r="I38" s="49"/>
      <c r="J38" s="49"/>
      <c r="K38" s="15"/>
      <c r="L38" s="15"/>
      <c r="M38" s="15"/>
      <c r="N38" s="15"/>
    </row>
    <row r="39" spans="1:14">
      <c r="A39" s="278">
        <v>47</v>
      </c>
      <c r="B39" s="200" t="s">
        <v>545</v>
      </c>
      <c r="C39" s="197" t="s">
        <v>78</v>
      </c>
      <c r="D39" s="198">
        <v>1</v>
      </c>
      <c r="E39" s="199"/>
      <c r="F39" s="199"/>
      <c r="G39" s="3"/>
      <c r="H39" s="48"/>
      <c r="I39" s="49"/>
      <c r="J39" s="49"/>
      <c r="K39" s="15"/>
      <c r="L39" s="15"/>
      <c r="M39" s="15"/>
      <c r="N39" s="15"/>
    </row>
    <row r="40" spans="1:14">
      <c r="A40" s="278">
        <v>48</v>
      </c>
      <c r="B40" s="200" t="s">
        <v>546</v>
      </c>
      <c r="C40" s="197" t="s">
        <v>78</v>
      </c>
      <c r="D40" s="198">
        <v>1</v>
      </c>
      <c r="E40" s="199"/>
      <c r="F40" s="199"/>
      <c r="G40" s="3"/>
      <c r="H40" s="48"/>
      <c r="I40" s="49"/>
      <c r="J40" s="49"/>
      <c r="K40" s="15"/>
      <c r="L40" s="15"/>
      <c r="M40" s="15"/>
      <c r="N40" s="15"/>
    </row>
    <row r="41" spans="1:14">
      <c r="A41" s="278">
        <v>49</v>
      </c>
      <c r="B41" s="196" t="s">
        <v>547</v>
      </c>
      <c r="C41" s="197" t="s">
        <v>78</v>
      </c>
      <c r="D41" s="198">
        <v>1</v>
      </c>
      <c r="E41" s="199"/>
      <c r="F41" s="199"/>
      <c r="G41" s="3"/>
      <c r="H41" s="48"/>
      <c r="I41" s="49"/>
      <c r="J41" s="49"/>
      <c r="K41" s="15"/>
      <c r="L41" s="15"/>
      <c r="M41" s="15"/>
      <c r="N41" s="15"/>
    </row>
    <row r="42" spans="1:14" ht="90">
      <c r="A42" s="278">
        <v>50</v>
      </c>
      <c r="B42" s="196" t="s">
        <v>548</v>
      </c>
      <c r="C42" s="197" t="s">
        <v>78</v>
      </c>
      <c r="D42" s="198">
        <v>1</v>
      </c>
      <c r="E42" s="199"/>
      <c r="F42" s="199"/>
      <c r="G42" s="3"/>
      <c r="H42" s="48"/>
      <c r="I42" s="49"/>
      <c r="J42" s="49"/>
      <c r="K42" s="15"/>
      <c r="L42" s="15"/>
      <c r="M42" s="15"/>
      <c r="N42" s="15"/>
    </row>
    <row r="43" spans="1:14" ht="236.25">
      <c r="A43" s="278">
        <v>51</v>
      </c>
      <c r="B43" s="196" t="s">
        <v>549</v>
      </c>
      <c r="C43" s="197" t="s">
        <v>78</v>
      </c>
      <c r="D43" s="198">
        <v>1</v>
      </c>
      <c r="E43" s="201"/>
      <c r="F43" s="199"/>
      <c r="G43" s="3"/>
      <c r="H43" s="48"/>
      <c r="I43" s="49"/>
      <c r="J43" s="49"/>
      <c r="K43" s="15"/>
      <c r="L43" s="15"/>
      <c r="M43" s="15"/>
      <c r="N43" s="15"/>
    </row>
    <row r="44" spans="1:14" ht="258.75">
      <c r="A44" s="278">
        <v>52</v>
      </c>
      <c r="B44" s="196" t="s">
        <v>550</v>
      </c>
      <c r="C44" s="197" t="s">
        <v>78</v>
      </c>
      <c r="D44" s="198">
        <v>1</v>
      </c>
      <c r="E44" s="201"/>
      <c r="F44" s="199"/>
      <c r="G44" s="3"/>
      <c r="H44" s="48"/>
      <c r="I44" s="49"/>
      <c r="J44" s="49"/>
      <c r="K44" s="15"/>
      <c r="L44" s="15"/>
      <c r="M44" s="15"/>
      <c r="N44" s="15"/>
    </row>
    <row r="45" spans="1:14" ht="258.75">
      <c r="A45" s="278">
        <v>53</v>
      </c>
      <c r="B45" s="196" t="s">
        <v>551</v>
      </c>
      <c r="C45" s="197" t="s">
        <v>78</v>
      </c>
      <c r="D45" s="198">
        <v>1</v>
      </c>
      <c r="E45" s="201"/>
      <c r="F45" s="199"/>
      <c r="G45" s="3"/>
      <c r="H45" s="48"/>
      <c r="I45" s="49"/>
      <c r="J45" s="49"/>
      <c r="K45" s="15"/>
      <c r="L45" s="15"/>
      <c r="M45" s="15"/>
      <c r="N45" s="15"/>
    </row>
    <row r="46" spans="1:14" ht="202.5">
      <c r="A46" s="278">
        <v>54</v>
      </c>
      <c r="B46" s="196" t="s">
        <v>552</v>
      </c>
      <c r="C46" s="197" t="s">
        <v>78</v>
      </c>
      <c r="D46" s="198">
        <v>1</v>
      </c>
      <c r="E46" s="201"/>
      <c r="F46" s="199"/>
      <c r="G46" s="3"/>
      <c r="H46" s="48"/>
      <c r="I46" s="49"/>
      <c r="J46" s="49"/>
      <c r="K46" s="15"/>
      <c r="L46" s="15"/>
      <c r="M46" s="15"/>
      <c r="N46" s="15"/>
    </row>
    <row r="47" spans="1:14" ht="202.5">
      <c r="A47" s="278">
        <v>55</v>
      </c>
      <c r="B47" s="196" t="s">
        <v>553</v>
      </c>
      <c r="C47" s="197" t="s">
        <v>78</v>
      </c>
      <c r="D47" s="198">
        <v>1</v>
      </c>
      <c r="E47" s="201"/>
      <c r="F47" s="199"/>
      <c r="G47" s="3"/>
      <c r="H47" s="48"/>
      <c r="I47" s="49"/>
      <c r="J47" s="49"/>
      <c r="K47" s="15"/>
      <c r="L47" s="15"/>
      <c r="M47" s="15"/>
      <c r="N47" s="15"/>
    </row>
    <row r="48" spans="1:14" ht="258.75">
      <c r="A48" s="278">
        <v>56</v>
      </c>
      <c r="B48" s="196" t="s">
        <v>554</v>
      </c>
      <c r="C48" s="197" t="s">
        <v>78</v>
      </c>
      <c r="D48" s="198">
        <v>1</v>
      </c>
      <c r="E48" s="201"/>
      <c r="F48" s="199"/>
      <c r="G48" s="3"/>
      <c r="H48" s="48"/>
      <c r="I48" s="49"/>
      <c r="J48" s="49"/>
      <c r="K48" s="15"/>
      <c r="L48" s="15"/>
      <c r="M48" s="15"/>
      <c r="N48" s="15"/>
    </row>
    <row r="49" spans="1:14" ht="258.75">
      <c r="A49" s="278">
        <v>57</v>
      </c>
      <c r="B49" s="196" t="s">
        <v>555</v>
      </c>
      <c r="C49" s="197" t="s">
        <v>78</v>
      </c>
      <c r="D49" s="198">
        <v>1</v>
      </c>
      <c r="E49" s="201"/>
      <c r="F49" s="199"/>
      <c r="G49" s="3"/>
      <c r="H49" s="48"/>
      <c r="I49" s="49"/>
      <c r="J49" s="49"/>
      <c r="K49" s="15"/>
      <c r="L49" s="15"/>
      <c r="M49" s="15"/>
      <c r="N49" s="15"/>
    </row>
    <row r="50" spans="1:14" ht="225">
      <c r="A50" s="278">
        <v>58</v>
      </c>
      <c r="B50" s="196" t="s">
        <v>556</v>
      </c>
      <c r="C50" s="197" t="s">
        <v>78</v>
      </c>
      <c r="D50" s="198">
        <v>1</v>
      </c>
      <c r="E50" s="201"/>
      <c r="F50" s="199"/>
      <c r="G50" s="3"/>
      <c r="H50" s="48"/>
      <c r="I50" s="49"/>
      <c r="J50" s="49"/>
      <c r="K50" s="15"/>
      <c r="L50" s="15"/>
      <c r="M50" s="15"/>
      <c r="N50" s="15"/>
    </row>
    <row r="51" spans="1:14" ht="225">
      <c r="A51" s="278">
        <v>59</v>
      </c>
      <c r="B51" s="196" t="s">
        <v>557</v>
      </c>
      <c r="C51" s="197" t="s">
        <v>78</v>
      </c>
      <c r="D51" s="198">
        <v>1</v>
      </c>
      <c r="E51" s="201"/>
      <c r="F51" s="199"/>
      <c r="G51" s="3"/>
      <c r="H51" s="48"/>
      <c r="I51" s="49"/>
      <c r="J51" s="49"/>
      <c r="K51" s="15"/>
      <c r="L51" s="15"/>
      <c r="M51" s="15"/>
      <c r="N51" s="15"/>
    </row>
    <row r="52" spans="1:14" ht="191.25">
      <c r="A52" s="278">
        <v>60</v>
      </c>
      <c r="B52" s="196" t="s">
        <v>558</v>
      </c>
      <c r="C52" s="197" t="s">
        <v>78</v>
      </c>
      <c r="D52" s="198">
        <v>1</v>
      </c>
      <c r="E52" s="201"/>
      <c r="F52" s="199"/>
      <c r="G52" s="3"/>
      <c r="H52" s="48"/>
      <c r="I52" s="49"/>
      <c r="J52" s="49"/>
      <c r="K52" s="15"/>
      <c r="L52" s="15"/>
      <c r="M52" s="15"/>
      <c r="N52" s="15"/>
    </row>
    <row r="53" spans="1:14" ht="191.25">
      <c r="A53" s="278">
        <v>61</v>
      </c>
      <c r="B53" s="196" t="s">
        <v>559</v>
      </c>
      <c r="C53" s="197" t="s">
        <v>78</v>
      </c>
      <c r="D53" s="198">
        <v>1</v>
      </c>
      <c r="E53" s="201"/>
      <c r="F53" s="199"/>
      <c r="G53" s="3"/>
      <c r="H53" s="48"/>
      <c r="I53" s="49"/>
      <c r="J53" s="49"/>
      <c r="K53" s="15"/>
      <c r="L53" s="15"/>
      <c r="M53" s="15"/>
      <c r="N53" s="15"/>
    </row>
    <row r="54" spans="1:14" ht="180">
      <c r="A54" s="278">
        <v>62</v>
      </c>
      <c r="B54" s="196" t="s">
        <v>560</v>
      </c>
      <c r="C54" s="197" t="s">
        <v>78</v>
      </c>
      <c r="D54" s="198">
        <v>1</v>
      </c>
      <c r="E54" s="201"/>
      <c r="F54" s="199"/>
      <c r="G54" s="3"/>
      <c r="H54" s="48"/>
      <c r="I54" s="49"/>
      <c r="J54" s="49"/>
      <c r="K54" s="15"/>
      <c r="L54" s="15"/>
      <c r="M54" s="15"/>
      <c r="N54" s="15"/>
    </row>
    <row r="55" spans="1:14" ht="180">
      <c r="A55" s="278">
        <v>63</v>
      </c>
      <c r="B55" s="196" t="s">
        <v>561</v>
      </c>
      <c r="C55" s="197" t="s">
        <v>78</v>
      </c>
      <c r="D55" s="198">
        <v>1</v>
      </c>
      <c r="E55" s="201"/>
      <c r="F55" s="199"/>
      <c r="G55" s="3"/>
      <c r="H55" s="48"/>
      <c r="I55" s="49"/>
      <c r="J55" s="49"/>
      <c r="K55" s="15"/>
      <c r="L55" s="15"/>
      <c r="M55" s="15"/>
      <c r="N55" s="15"/>
    </row>
    <row r="56" spans="1:14" ht="258.75">
      <c r="A56" s="278">
        <v>64</v>
      </c>
      <c r="B56" s="196" t="s">
        <v>562</v>
      </c>
      <c r="C56" s="197" t="s">
        <v>78</v>
      </c>
      <c r="D56" s="198">
        <v>1</v>
      </c>
      <c r="E56" s="201"/>
      <c r="F56" s="199"/>
      <c r="G56" s="3"/>
      <c r="H56" s="48"/>
      <c r="I56" s="49"/>
      <c r="J56" s="49"/>
      <c r="K56" s="15"/>
      <c r="L56" s="15"/>
      <c r="M56" s="15"/>
      <c r="N56" s="15"/>
    </row>
    <row r="57" spans="1:14" ht="258.75">
      <c r="A57" s="278">
        <v>65</v>
      </c>
      <c r="B57" s="196" t="s">
        <v>563</v>
      </c>
      <c r="C57" s="197" t="s">
        <v>78</v>
      </c>
      <c r="D57" s="198">
        <v>1</v>
      </c>
      <c r="E57" s="201"/>
      <c r="F57" s="199"/>
      <c r="G57" s="3"/>
      <c r="H57" s="48"/>
      <c r="I57" s="49"/>
      <c r="J57" s="49"/>
      <c r="K57" s="15"/>
      <c r="L57" s="15"/>
      <c r="M57" s="15"/>
      <c r="N57" s="15"/>
    </row>
    <row r="58" spans="1:14" ht="168.75">
      <c r="A58" s="278">
        <v>66</v>
      </c>
      <c r="B58" s="196" t="s">
        <v>564</v>
      </c>
      <c r="C58" s="197" t="s">
        <v>78</v>
      </c>
      <c r="D58" s="198">
        <v>1</v>
      </c>
      <c r="E58" s="201"/>
      <c r="F58" s="199"/>
      <c r="G58" s="3"/>
      <c r="H58" s="48"/>
      <c r="I58" s="49"/>
      <c r="J58" s="49"/>
      <c r="K58" s="15"/>
      <c r="L58" s="15"/>
      <c r="M58" s="15"/>
      <c r="N58" s="15"/>
    </row>
    <row r="59" spans="1:14" ht="168.75">
      <c r="A59" s="278">
        <v>67</v>
      </c>
      <c r="B59" s="196" t="s">
        <v>564</v>
      </c>
      <c r="C59" s="197" t="s">
        <v>78</v>
      </c>
      <c r="D59" s="198">
        <v>1</v>
      </c>
      <c r="E59" s="201"/>
      <c r="F59" s="199"/>
      <c r="G59" s="3"/>
      <c r="H59" s="48"/>
      <c r="I59" s="49"/>
      <c r="J59" s="49"/>
      <c r="K59" s="15"/>
      <c r="L59" s="15"/>
      <c r="M59" s="15"/>
      <c r="N59" s="15"/>
    </row>
    <row r="60" spans="1:14" ht="146.25">
      <c r="A60" s="278">
        <v>68</v>
      </c>
      <c r="B60" s="196" t="s">
        <v>565</v>
      </c>
      <c r="C60" s="197" t="s">
        <v>78</v>
      </c>
      <c r="D60" s="198">
        <v>1</v>
      </c>
      <c r="E60" s="201"/>
      <c r="F60" s="199"/>
      <c r="G60" s="3"/>
      <c r="H60" s="48"/>
      <c r="I60" s="49"/>
      <c r="J60" s="49"/>
      <c r="K60" s="15"/>
      <c r="L60" s="15"/>
      <c r="M60" s="15"/>
      <c r="N60" s="15"/>
    </row>
    <row r="61" spans="1:14" ht="146.25">
      <c r="A61" s="278">
        <v>69</v>
      </c>
      <c r="B61" s="196" t="s">
        <v>565</v>
      </c>
      <c r="C61" s="197" t="s">
        <v>78</v>
      </c>
      <c r="D61" s="198">
        <v>1</v>
      </c>
      <c r="E61" s="201"/>
      <c r="F61" s="199"/>
      <c r="G61" s="3"/>
      <c r="H61" s="48"/>
      <c r="I61" s="49"/>
      <c r="J61" s="49"/>
      <c r="K61" s="15"/>
      <c r="L61" s="15"/>
      <c r="M61" s="15"/>
      <c r="N61" s="15"/>
    </row>
    <row r="62" spans="1:14" ht="146.25">
      <c r="A62" s="278">
        <v>70</v>
      </c>
      <c r="B62" s="196" t="s">
        <v>565</v>
      </c>
      <c r="C62" s="197" t="s">
        <v>78</v>
      </c>
      <c r="D62" s="198">
        <v>1</v>
      </c>
      <c r="E62" s="201"/>
      <c r="F62" s="199"/>
      <c r="G62" s="3"/>
      <c r="H62" s="48"/>
      <c r="I62" s="49"/>
      <c r="J62" s="49"/>
      <c r="K62" s="15"/>
      <c r="L62" s="15"/>
      <c r="M62" s="15"/>
      <c r="N62" s="15"/>
    </row>
    <row r="63" spans="1:14" ht="146.25">
      <c r="A63" s="278">
        <v>71</v>
      </c>
      <c r="B63" s="196" t="s">
        <v>565</v>
      </c>
      <c r="C63" s="197" t="s">
        <v>78</v>
      </c>
      <c r="D63" s="198">
        <v>1</v>
      </c>
      <c r="E63" s="201"/>
      <c r="F63" s="199"/>
      <c r="G63" s="3"/>
      <c r="H63" s="48"/>
      <c r="I63" s="49"/>
      <c r="J63" s="49"/>
      <c r="K63" s="15"/>
      <c r="L63" s="15"/>
      <c r="M63" s="15"/>
      <c r="N63" s="15"/>
    </row>
    <row r="64" spans="1:14" ht="146.25">
      <c r="A64" s="278">
        <v>72</v>
      </c>
      <c r="B64" s="196" t="s">
        <v>565</v>
      </c>
      <c r="C64" s="197" t="s">
        <v>78</v>
      </c>
      <c r="D64" s="198">
        <v>1</v>
      </c>
      <c r="E64" s="202"/>
      <c r="F64" s="199"/>
      <c r="G64" s="3"/>
      <c r="H64" s="48"/>
      <c r="I64" s="49"/>
      <c r="J64" s="49"/>
      <c r="K64" s="15"/>
      <c r="L64" s="15"/>
      <c r="M64" s="15"/>
      <c r="N64" s="15"/>
    </row>
    <row r="65" spans="1:14" ht="101.25">
      <c r="A65" s="278">
        <v>73</v>
      </c>
      <c r="B65" s="196" t="s">
        <v>566</v>
      </c>
      <c r="C65" s="197" t="s">
        <v>78</v>
      </c>
      <c r="D65" s="198">
        <v>1</v>
      </c>
      <c r="E65" s="202"/>
      <c r="F65" s="199"/>
      <c r="G65" s="3"/>
      <c r="H65" s="48"/>
      <c r="I65" s="49"/>
      <c r="J65" s="49"/>
      <c r="K65" s="15"/>
      <c r="L65" s="15"/>
      <c r="M65" s="15"/>
      <c r="N65" s="15"/>
    </row>
    <row r="66" spans="1:14" ht="112.5">
      <c r="A66" s="278">
        <v>74</v>
      </c>
      <c r="B66" s="196" t="s">
        <v>567</v>
      </c>
      <c r="C66" s="197" t="s">
        <v>78</v>
      </c>
      <c r="D66" s="198">
        <v>1</v>
      </c>
      <c r="E66" s="202"/>
      <c r="F66" s="199"/>
      <c r="G66" s="3"/>
      <c r="H66" s="48"/>
      <c r="I66" s="49"/>
      <c r="J66" s="49"/>
      <c r="K66" s="15"/>
      <c r="L66" s="15"/>
      <c r="M66" s="15"/>
      <c r="N66" s="15"/>
    </row>
    <row r="67" spans="1:14" ht="123.75">
      <c r="A67" s="278">
        <v>75</v>
      </c>
      <c r="B67" s="200" t="s">
        <v>568</v>
      </c>
      <c r="C67" s="197" t="s">
        <v>78</v>
      </c>
      <c r="D67" s="198">
        <v>1</v>
      </c>
      <c r="E67" s="202"/>
      <c r="F67" s="199"/>
      <c r="G67" s="3"/>
      <c r="H67" s="48"/>
      <c r="I67" s="49"/>
      <c r="J67" s="49"/>
      <c r="K67" s="15"/>
      <c r="L67" s="15"/>
      <c r="M67" s="15"/>
      <c r="N67" s="15"/>
    </row>
    <row r="68" spans="1:14" ht="168.75">
      <c r="A68" s="278">
        <v>76</v>
      </c>
      <c r="B68" s="196" t="s">
        <v>569</v>
      </c>
      <c r="C68" s="197" t="s">
        <v>78</v>
      </c>
      <c r="D68" s="198">
        <v>1</v>
      </c>
      <c r="E68" s="202"/>
      <c r="F68" s="199"/>
      <c r="G68" s="3"/>
      <c r="H68" s="48"/>
      <c r="I68" s="49"/>
      <c r="J68" s="49"/>
      <c r="K68" s="15"/>
      <c r="L68" s="15"/>
      <c r="M68" s="15"/>
      <c r="N68" s="15"/>
    </row>
    <row r="69" spans="1:14" ht="202.5">
      <c r="A69" s="278">
        <v>77</v>
      </c>
      <c r="B69" s="196" t="s">
        <v>570</v>
      </c>
      <c r="C69" s="197" t="s">
        <v>78</v>
      </c>
      <c r="D69" s="198">
        <v>1</v>
      </c>
      <c r="E69" s="202"/>
      <c r="F69" s="199"/>
      <c r="G69" s="3"/>
      <c r="H69" s="48"/>
      <c r="I69" s="49"/>
      <c r="J69" s="49"/>
      <c r="K69" s="15"/>
      <c r="L69" s="15"/>
      <c r="M69" s="15"/>
      <c r="N69" s="15"/>
    </row>
    <row r="70" spans="1:14" ht="292.5">
      <c r="A70" s="278">
        <v>78</v>
      </c>
      <c r="B70" s="196" t="s">
        <v>571</v>
      </c>
      <c r="C70" s="197" t="s">
        <v>78</v>
      </c>
      <c r="D70" s="198">
        <v>1</v>
      </c>
      <c r="E70" s="202"/>
      <c r="F70" s="199"/>
      <c r="G70" s="3"/>
      <c r="H70" s="48"/>
      <c r="I70" s="49"/>
      <c r="J70" s="49"/>
      <c r="K70" s="15"/>
      <c r="L70" s="15"/>
      <c r="M70" s="15"/>
      <c r="N70" s="15"/>
    </row>
    <row r="71" spans="1:14" ht="247.5">
      <c r="A71" s="278">
        <v>79</v>
      </c>
      <c r="B71" s="196" t="s">
        <v>572</v>
      </c>
      <c r="C71" s="197" t="s">
        <v>78</v>
      </c>
      <c r="D71" s="198">
        <v>1</v>
      </c>
      <c r="E71" s="202"/>
      <c r="F71" s="199"/>
      <c r="G71" s="3"/>
      <c r="H71" s="48"/>
      <c r="I71" s="49"/>
      <c r="J71" s="49"/>
      <c r="K71" s="15"/>
      <c r="L71" s="15"/>
      <c r="M71" s="15"/>
      <c r="N71" s="15"/>
    </row>
    <row r="72" spans="1:14" ht="213.75">
      <c r="A72" s="278">
        <v>80</v>
      </c>
      <c r="B72" s="196" t="s">
        <v>573</v>
      </c>
      <c r="C72" s="197" t="s">
        <v>78</v>
      </c>
      <c r="D72" s="198">
        <v>1</v>
      </c>
      <c r="E72" s="202"/>
      <c r="F72" s="199"/>
      <c r="G72" s="3"/>
      <c r="H72" s="48"/>
      <c r="I72" s="49"/>
      <c r="J72" s="49"/>
      <c r="K72" s="15"/>
      <c r="L72" s="15"/>
      <c r="M72" s="15"/>
      <c r="N72" s="15"/>
    </row>
    <row r="73" spans="1:14" ht="213.75">
      <c r="A73" s="278">
        <v>81</v>
      </c>
      <c r="B73" s="196" t="s">
        <v>574</v>
      </c>
      <c r="C73" s="197" t="s">
        <v>78</v>
      </c>
      <c r="D73" s="198">
        <v>1</v>
      </c>
      <c r="E73" s="202"/>
      <c r="F73" s="199"/>
      <c r="G73" s="3"/>
      <c r="H73" s="48"/>
      <c r="I73" s="49"/>
      <c r="J73" s="49"/>
      <c r="K73" s="15"/>
      <c r="L73" s="15"/>
      <c r="M73" s="15"/>
      <c r="N73" s="15"/>
    </row>
    <row r="74" spans="1:14" ht="303.75">
      <c r="A74" s="278">
        <v>82</v>
      </c>
      <c r="B74" s="196" t="s">
        <v>575</v>
      </c>
      <c r="C74" s="197" t="s">
        <v>78</v>
      </c>
      <c r="D74" s="198">
        <v>1</v>
      </c>
      <c r="E74" s="202"/>
      <c r="F74" s="199"/>
      <c r="G74" s="3"/>
      <c r="H74" s="48"/>
      <c r="I74" s="49"/>
      <c r="J74" s="49"/>
      <c r="K74" s="15"/>
      <c r="L74" s="15"/>
      <c r="M74" s="15"/>
      <c r="N74" s="15"/>
    </row>
    <row r="75" spans="1:14" ht="258.75">
      <c r="A75" s="278">
        <v>83</v>
      </c>
      <c r="B75" s="196" t="s">
        <v>576</v>
      </c>
      <c r="C75" s="197" t="s">
        <v>78</v>
      </c>
      <c r="D75" s="198">
        <v>1</v>
      </c>
      <c r="E75" s="202"/>
      <c r="F75" s="199"/>
      <c r="G75" s="3"/>
      <c r="H75" s="48"/>
      <c r="I75" s="49"/>
      <c r="J75" s="49"/>
      <c r="K75" s="15"/>
      <c r="L75" s="15"/>
      <c r="M75" s="15"/>
      <c r="N75" s="15"/>
    </row>
    <row r="76" spans="1:14" ht="225">
      <c r="A76" s="278">
        <v>84</v>
      </c>
      <c r="B76" s="196" t="s">
        <v>577</v>
      </c>
      <c r="C76" s="197" t="s">
        <v>78</v>
      </c>
      <c r="D76" s="198">
        <v>1</v>
      </c>
      <c r="E76" s="202"/>
      <c r="F76" s="199"/>
      <c r="G76" s="3"/>
      <c r="H76" s="48"/>
      <c r="I76" s="49"/>
      <c r="J76" s="49"/>
      <c r="K76" s="15"/>
      <c r="L76" s="15"/>
      <c r="M76" s="15"/>
      <c r="N76" s="15"/>
    </row>
    <row r="77" spans="1:14" ht="168.75">
      <c r="A77" s="278">
        <v>85</v>
      </c>
      <c r="B77" s="196" t="s">
        <v>578</v>
      </c>
      <c r="C77" s="197" t="s">
        <v>78</v>
      </c>
      <c r="D77" s="198">
        <v>1</v>
      </c>
      <c r="E77" s="202"/>
      <c r="F77" s="199"/>
      <c r="G77" s="3"/>
      <c r="H77" s="48"/>
      <c r="I77" s="49"/>
      <c r="J77" s="49"/>
      <c r="K77" s="15"/>
      <c r="L77" s="15"/>
      <c r="M77" s="15"/>
      <c r="N77" s="15"/>
    </row>
    <row r="78" spans="1:14" ht="168.75">
      <c r="A78" s="278">
        <v>86</v>
      </c>
      <c r="B78" s="196" t="s">
        <v>579</v>
      </c>
      <c r="C78" s="197" t="s">
        <v>78</v>
      </c>
      <c r="D78" s="198">
        <v>1</v>
      </c>
      <c r="E78" s="202"/>
      <c r="F78" s="199"/>
      <c r="G78" s="3"/>
      <c r="H78" s="48"/>
      <c r="I78" s="49"/>
      <c r="J78" s="49"/>
      <c r="K78" s="15"/>
      <c r="L78" s="15"/>
      <c r="M78" s="15"/>
      <c r="N78" s="15"/>
    </row>
    <row r="79" spans="1:14" ht="157.5">
      <c r="A79" s="278">
        <v>87</v>
      </c>
      <c r="B79" s="196" t="s">
        <v>580</v>
      </c>
      <c r="C79" s="197" t="s">
        <v>78</v>
      </c>
      <c r="D79" s="198">
        <v>1</v>
      </c>
      <c r="E79" s="202"/>
      <c r="F79" s="199"/>
      <c r="G79" s="3"/>
      <c r="H79" s="48"/>
      <c r="I79" s="49"/>
      <c r="J79" s="49"/>
      <c r="K79" s="15"/>
      <c r="L79" s="15"/>
      <c r="M79" s="15"/>
      <c r="N79" s="15"/>
    </row>
    <row r="80" spans="1:14" ht="157.5">
      <c r="A80" s="278">
        <v>88</v>
      </c>
      <c r="B80" s="196" t="s">
        <v>581</v>
      </c>
      <c r="C80" s="197" t="s">
        <v>78</v>
      </c>
      <c r="D80" s="198">
        <v>1</v>
      </c>
      <c r="E80" s="202"/>
      <c r="F80" s="199"/>
      <c r="G80" s="3"/>
      <c r="H80" s="48"/>
      <c r="I80" s="49"/>
      <c r="J80" s="49"/>
      <c r="K80" s="15"/>
      <c r="L80" s="15"/>
      <c r="M80" s="15"/>
      <c r="N80" s="15"/>
    </row>
    <row r="81" spans="1:14" ht="315">
      <c r="A81" s="278">
        <v>89</v>
      </c>
      <c r="B81" s="196" t="s">
        <v>582</v>
      </c>
      <c r="C81" s="197" t="s">
        <v>78</v>
      </c>
      <c r="D81" s="198">
        <v>1</v>
      </c>
      <c r="E81" s="202"/>
      <c r="F81" s="199"/>
      <c r="G81" s="3"/>
      <c r="H81" s="48"/>
      <c r="I81" s="49"/>
      <c r="J81" s="49"/>
      <c r="K81" s="15"/>
      <c r="L81" s="15"/>
      <c r="M81" s="15"/>
      <c r="N81" s="15"/>
    </row>
    <row r="82" spans="1:14" ht="315">
      <c r="A82" s="278">
        <v>90</v>
      </c>
      <c r="B82" s="196" t="s">
        <v>583</v>
      </c>
      <c r="C82" s="197" t="s">
        <v>78</v>
      </c>
      <c r="D82" s="198">
        <v>1</v>
      </c>
      <c r="E82" s="202"/>
      <c r="F82" s="199"/>
      <c r="G82" s="3"/>
      <c r="H82" s="48"/>
      <c r="I82" s="49"/>
      <c r="J82" s="49"/>
      <c r="K82" s="15"/>
      <c r="L82" s="15"/>
      <c r="M82" s="15"/>
      <c r="N82" s="15"/>
    </row>
    <row r="83" spans="1:14" ht="303.75">
      <c r="A83" s="278">
        <v>91</v>
      </c>
      <c r="B83" s="196" t="s">
        <v>584</v>
      </c>
      <c r="C83" s="197" t="s">
        <v>78</v>
      </c>
      <c r="D83" s="198">
        <v>1</v>
      </c>
      <c r="E83" s="202">
        <v>2223</v>
      </c>
      <c r="F83" s="199">
        <f t="shared" ref="F83" si="4">E83*1.058</f>
        <v>2351.9340000000002</v>
      </c>
      <c r="G83" s="3">
        <f t="shared" ref="G83" si="5">D83*F83</f>
        <v>2351.9340000000002</v>
      </c>
      <c r="H83" s="48">
        <v>0.08</v>
      </c>
      <c r="I83" s="49">
        <f t="shared" ref="I83" si="6">J83-G83</f>
        <v>188.15472</v>
      </c>
      <c r="J83" s="49">
        <f t="shared" ref="J83" si="7">G83*1.08</f>
        <v>2540.0887200000002</v>
      </c>
      <c r="K83" s="15"/>
      <c r="L83" s="15"/>
      <c r="M83" s="15"/>
      <c r="N83" s="15"/>
    </row>
    <row r="84" spans="1:14" ht="337.5">
      <c r="A84" s="278">
        <v>92</v>
      </c>
      <c r="B84" s="196" t="s">
        <v>585</v>
      </c>
      <c r="C84" s="197" t="s">
        <v>78</v>
      </c>
      <c r="D84" s="198">
        <v>1</v>
      </c>
      <c r="E84" s="202"/>
      <c r="F84" s="199"/>
      <c r="G84" s="3"/>
      <c r="H84" s="48"/>
      <c r="I84" s="49"/>
      <c r="J84" s="49"/>
      <c r="K84" s="15"/>
      <c r="L84" s="15"/>
      <c r="M84" s="15"/>
      <c r="N84" s="15"/>
    </row>
    <row r="85" spans="1:14" ht="258.75">
      <c r="A85" s="278">
        <v>93</v>
      </c>
      <c r="B85" s="196" t="s">
        <v>586</v>
      </c>
      <c r="C85" s="197" t="s">
        <v>78</v>
      </c>
      <c r="D85" s="198">
        <v>1</v>
      </c>
      <c r="E85" s="202"/>
      <c r="F85" s="199"/>
      <c r="G85" s="3"/>
      <c r="H85" s="48"/>
      <c r="I85" s="49"/>
      <c r="J85" s="49"/>
      <c r="K85" s="15"/>
      <c r="L85" s="15"/>
      <c r="M85" s="15"/>
      <c r="N85" s="15"/>
    </row>
    <row r="86" spans="1:14" ht="303.75">
      <c r="A86" s="278">
        <v>94</v>
      </c>
      <c r="B86" s="196" t="s">
        <v>587</v>
      </c>
      <c r="C86" s="197" t="s">
        <v>78</v>
      </c>
      <c r="D86" s="198">
        <v>1</v>
      </c>
      <c r="E86" s="202"/>
      <c r="F86" s="199"/>
      <c r="G86" s="3"/>
      <c r="H86" s="48"/>
      <c r="I86" s="49"/>
      <c r="J86" s="49"/>
      <c r="K86" s="15"/>
      <c r="L86" s="15"/>
      <c r="M86" s="15"/>
      <c r="N86" s="15"/>
    </row>
    <row r="87" spans="1:14" ht="326.25">
      <c r="A87" s="278">
        <v>95</v>
      </c>
      <c r="B87" s="196" t="s">
        <v>588</v>
      </c>
      <c r="C87" s="197" t="s">
        <v>78</v>
      </c>
      <c r="D87" s="198">
        <v>1</v>
      </c>
      <c r="E87" s="202"/>
      <c r="F87" s="199"/>
      <c r="G87" s="3"/>
      <c r="H87" s="48"/>
      <c r="I87" s="49"/>
      <c r="J87" s="49"/>
      <c r="K87" s="15"/>
      <c r="L87" s="15"/>
      <c r="M87" s="15"/>
      <c r="N87" s="15"/>
    </row>
    <row r="88" spans="1:14" ht="270">
      <c r="A88" s="278">
        <v>96</v>
      </c>
      <c r="B88" s="196" t="s">
        <v>589</v>
      </c>
      <c r="C88" s="197" t="s">
        <v>78</v>
      </c>
      <c r="D88" s="198">
        <v>1</v>
      </c>
      <c r="E88" s="202"/>
      <c r="F88" s="199"/>
      <c r="G88" s="3"/>
      <c r="H88" s="48"/>
      <c r="I88" s="49"/>
      <c r="J88" s="49"/>
      <c r="K88" s="15"/>
      <c r="L88" s="15"/>
      <c r="M88" s="15"/>
      <c r="N88" s="15"/>
    </row>
    <row r="89" spans="1:14" ht="270">
      <c r="A89" s="278">
        <v>97</v>
      </c>
      <c r="B89" s="196" t="s">
        <v>590</v>
      </c>
      <c r="C89" s="197" t="s">
        <v>78</v>
      </c>
      <c r="D89" s="198">
        <v>1</v>
      </c>
      <c r="E89" s="202"/>
      <c r="F89" s="199"/>
      <c r="G89" s="3"/>
      <c r="H89" s="48"/>
      <c r="I89" s="49"/>
      <c r="J89" s="49"/>
      <c r="K89" s="15"/>
      <c r="L89" s="15"/>
      <c r="M89" s="15"/>
      <c r="N89" s="15"/>
    </row>
    <row r="90" spans="1:14" ht="326.25">
      <c r="A90" s="278">
        <v>98</v>
      </c>
      <c r="B90" s="196" t="s">
        <v>591</v>
      </c>
      <c r="C90" s="197" t="s">
        <v>78</v>
      </c>
      <c r="D90" s="198">
        <v>1</v>
      </c>
      <c r="E90" s="202"/>
      <c r="F90" s="199"/>
      <c r="G90" s="3"/>
      <c r="H90" s="48"/>
      <c r="I90" s="49"/>
      <c r="J90" s="49"/>
      <c r="K90" s="15"/>
      <c r="L90" s="15"/>
      <c r="M90" s="15"/>
      <c r="N90" s="15"/>
    </row>
    <row r="91" spans="1:14" ht="247.5">
      <c r="A91" s="278">
        <v>99</v>
      </c>
      <c r="B91" s="196" t="s">
        <v>592</v>
      </c>
      <c r="C91" s="197" t="s">
        <v>78</v>
      </c>
      <c r="D91" s="198">
        <v>1</v>
      </c>
      <c r="E91" s="202"/>
      <c r="F91" s="199"/>
      <c r="G91" s="3"/>
      <c r="H91" s="48"/>
      <c r="I91" s="49"/>
      <c r="J91" s="49"/>
      <c r="K91" s="15"/>
      <c r="L91" s="15"/>
      <c r="M91" s="15"/>
      <c r="N91" s="15"/>
    </row>
    <row r="92" spans="1:14" ht="270">
      <c r="A92" s="278">
        <v>100</v>
      </c>
      <c r="B92" s="196" t="s">
        <v>593</v>
      </c>
      <c r="C92" s="197" t="s">
        <v>78</v>
      </c>
      <c r="D92" s="198">
        <v>1</v>
      </c>
      <c r="E92" s="202"/>
      <c r="F92" s="199"/>
      <c r="G92" s="3"/>
      <c r="H92" s="48"/>
      <c r="I92" s="49"/>
      <c r="J92" s="49"/>
      <c r="K92" s="15"/>
      <c r="L92" s="15"/>
      <c r="M92" s="15"/>
      <c r="N92" s="15"/>
    </row>
    <row r="93" spans="1:14" ht="326.25">
      <c r="A93" s="278">
        <v>101</v>
      </c>
      <c r="B93" s="196" t="s">
        <v>594</v>
      </c>
      <c r="C93" s="197" t="s">
        <v>78</v>
      </c>
      <c r="D93" s="198">
        <v>1</v>
      </c>
      <c r="E93" s="202"/>
      <c r="F93" s="199"/>
      <c r="G93" s="3"/>
      <c r="H93" s="48"/>
      <c r="I93" s="49"/>
      <c r="J93" s="49"/>
      <c r="K93" s="15"/>
      <c r="L93" s="15"/>
      <c r="M93" s="15"/>
      <c r="N93" s="15"/>
    </row>
    <row r="94" spans="1:14" ht="247.5">
      <c r="A94" s="278">
        <v>102</v>
      </c>
      <c r="B94" s="196" t="s">
        <v>595</v>
      </c>
      <c r="C94" s="197" t="s">
        <v>78</v>
      </c>
      <c r="D94" s="198">
        <v>1</v>
      </c>
      <c r="E94" s="202"/>
      <c r="F94" s="199"/>
      <c r="G94" s="3"/>
      <c r="H94" s="48"/>
      <c r="I94" s="49"/>
      <c r="J94" s="49"/>
      <c r="K94" s="15"/>
      <c r="L94" s="15"/>
      <c r="M94" s="15"/>
      <c r="N94" s="15"/>
    </row>
    <row r="95" spans="1:14" ht="247.5">
      <c r="A95" s="278">
        <v>103</v>
      </c>
      <c r="B95" s="196" t="s">
        <v>596</v>
      </c>
      <c r="C95" s="197" t="s">
        <v>78</v>
      </c>
      <c r="D95" s="198">
        <v>1</v>
      </c>
      <c r="E95" s="202"/>
      <c r="F95" s="199"/>
      <c r="G95" s="3"/>
      <c r="H95" s="48"/>
      <c r="I95" s="49"/>
      <c r="J95" s="49"/>
      <c r="K95" s="15"/>
      <c r="L95" s="15"/>
      <c r="M95" s="15"/>
      <c r="N95" s="15"/>
    </row>
    <row r="96" spans="1:14" ht="247.5">
      <c r="A96" s="278">
        <v>104</v>
      </c>
      <c r="B96" s="196" t="s">
        <v>597</v>
      </c>
      <c r="C96" s="197" t="s">
        <v>78</v>
      </c>
      <c r="D96" s="198">
        <v>1</v>
      </c>
      <c r="E96" s="202"/>
      <c r="F96" s="199"/>
      <c r="G96" s="3"/>
      <c r="H96" s="48"/>
      <c r="I96" s="49"/>
      <c r="J96" s="49"/>
      <c r="K96" s="15"/>
      <c r="L96" s="15"/>
      <c r="M96" s="15"/>
      <c r="N96" s="15"/>
    </row>
    <row r="97" spans="1:14" ht="168.75">
      <c r="A97" s="278">
        <v>105</v>
      </c>
      <c r="B97" s="196" t="s">
        <v>598</v>
      </c>
      <c r="C97" s="197" t="s">
        <v>78</v>
      </c>
      <c r="D97" s="198">
        <v>1</v>
      </c>
      <c r="E97" s="202"/>
      <c r="F97" s="199"/>
      <c r="G97" s="3"/>
      <c r="H97" s="48"/>
      <c r="I97" s="49"/>
      <c r="J97" s="49"/>
      <c r="K97" s="15"/>
      <c r="L97" s="15"/>
      <c r="M97" s="15"/>
      <c r="N97" s="15"/>
    </row>
    <row r="98" spans="1:14" ht="168.75">
      <c r="A98" s="278">
        <v>106</v>
      </c>
      <c r="B98" s="196" t="s">
        <v>599</v>
      </c>
      <c r="C98" s="197" t="s">
        <v>78</v>
      </c>
      <c r="D98" s="198">
        <v>1</v>
      </c>
      <c r="E98" s="202"/>
      <c r="F98" s="199"/>
      <c r="G98" s="3"/>
      <c r="H98" s="48"/>
      <c r="I98" s="49"/>
      <c r="J98" s="49"/>
      <c r="K98" s="15"/>
      <c r="L98" s="15"/>
      <c r="M98" s="15"/>
      <c r="N98" s="15"/>
    </row>
    <row r="99" spans="1:14" ht="213.75">
      <c r="A99" s="278">
        <v>107</v>
      </c>
      <c r="B99" s="196" t="s">
        <v>600</v>
      </c>
      <c r="C99" s="197" t="s">
        <v>78</v>
      </c>
      <c r="D99" s="198">
        <v>1</v>
      </c>
      <c r="E99" s="202"/>
      <c r="F99" s="199"/>
      <c r="G99" s="3"/>
      <c r="H99" s="48"/>
      <c r="I99" s="49"/>
      <c r="J99" s="49"/>
      <c r="K99" s="15"/>
      <c r="L99" s="15"/>
      <c r="M99" s="15"/>
      <c r="N99" s="15"/>
    </row>
    <row r="100" spans="1:14" ht="213.75">
      <c r="A100" s="278">
        <v>108</v>
      </c>
      <c r="B100" s="196" t="s">
        <v>601</v>
      </c>
      <c r="C100" s="197" t="s">
        <v>78</v>
      </c>
      <c r="D100" s="198">
        <v>1</v>
      </c>
      <c r="E100" s="202"/>
      <c r="F100" s="199"/>
      <c r="G100" s="3"/>
      <c r="H100" s="48"/>
      <c r="I100" s="49"/>
      <c r="J100" s="49"/>
      <c r="K100" s="15"/>
      <c r="L100" s="15"/>
      <c r="M100" s="15"/>
      <c r="N100" s="15"/>
    </row>
    <row r="101" spans="1:14" ht="157.5">
      <c r="A101" s="278">
        <v>109</v>
      </c>
      <c r="B101" s="196" t="s">
        <v>602</v>
      </c>
      <c r="C101" s="197" t="s">
        <v>78</v>
      </c>
      <c r="D101" s="198">
        <v>1</v>
      </c>
      <c r="E101" s="202"/>
      <c r="F101" s="199"/>
      <c r="G101" s="3"/>
      <c r="H101" s="48"/>
      <c r="I101" s="49"/>
      <c r="J101" s="49"/>
      <c r="K101" s="15"/>
      <c r="L101" s="15"/>
      <c r="M101" s="15"/>
      <c r="N101" s="15"/>
    </row>
    <row r="102" spans="1:14" ht="157.5">
      <c r="A102" s="278">
        <v>110</v>
      </c>
      <c r="B102" s="196" t="s">
        <v>603</v>
      </c>
      <c r="C102" s="197" t="s">
        <v>78</v>
      </c>
      <c r="D102" s="198">
        <v>1</v>
      </c>
      <c r="E102" s="202"/>
      <c r="F102" s="199"/>
      <c r="G102" s="3"/>
      <c r="H102" s="48"/>
      <c r="I102" s="49"/>
      <c r="J102" s="49"/>
      <c r="K102" s="15"/>
      <c r="L102" s="15"/>
      <c r="M102" s="15"/>
      <c r="N102" s="15"/>
    </row>
    <row r="103" spans="1:14" ht="168.75">
      <c r="A103" s="278">
        <v>111</v>
      </c>
      <c r="B103" s="196" t="s">
        <v>604</v>
      </c>
      <c r="C103" s="197" t="s">
        <v>78</v>
      </c>
      <c r="D103" s="198">
        <v>1</v>
      </c>
      <c r="E103" s="202"/>
      <c r="F103" s="199"/>
      <c r="G103" s="3"/>
      <c r="H103" s="48"/>
      <c r="I103" s="49"/>
      <c r="J103" s="49"/>
      <c r="K103" s="15"/>
      <c r="L103" s="15"/>
      <c r="M103" s="15"/>
      <c r="N103" s="15"/>
    </row>
    <row r="104" spans="1:14" ht="202.5">
      <c r="A104" s="278">
        <v>112</v>
      </c>
      <c r="B104" s="196" t="s">
        <v>605</v>
      </c>
      <c r="C104" s="197" t="s">
        <v>78</v>
      </c>
      <c r="D104" s="198">
        <v>1</v>
      </c>
      <c r="E104" s="202"/>
      <c r="F104" s="199"/>
      <c r="G104" s="3"/>
      <c r="H104" s="48"/>
      <c r="I104" s="49"/>
      <c r="J104" s="49"/>
      <c r="K104" s="15"/>
      <c r="L104" s="15"/>
      <c r="M104" s="15"/>
      <c r="N104" s="15"/>
    </row>
    <row r="105" spans="1:14" ht="236.25">
      <c r="A105" s="278">
        <v>113</v>
      </c>
      <c r="B105" s="196" t="s">
        <v>606</v>
      </c>
      <c r="C105" s="197" t="s">
        <v>78</v>
      </c>
      <c r="D105" s="198">
        <v>1</v>
      </c>
      <c r="E105" s="202"/>
      <c r="F105" s="199"/>
      <c r="G105" s="3"/>
      <c r="H105" s="48"/>
      <c r="I105" s="49"/>
      <c r="J105" s="49"/>
      <c r="K105" s="15"/>
      <c r="L105" s="15"/>
      <c r="M105" s="15"/>
      <c r="N105" s="15"/>
    </row>
    <row r="106" spans="1:14" ht="202.5">
      <c r="A106" s="278">
        <v>114</v>
      </c>
      <c r="B106" s="196" t="s">
        <v>607</v>
      </c>
      <c r="C106" s="197" t="s">
        <v>78</v>
      </c>
      <c r="D106" s="198">
        <v>1</v>
      </c>
      <c r="E106" s="202"/>
      <c r="F106" s="199"/>
      <c r="G106" s="3"/>
      <c r="H106" s="48"/>
      <c r="I106" s="49"/>
      <c r="J106" s="49"/>
      <c r="K106" s="15"/>
      <c r="L106" s="15"/>
      <c r="M106" s="15"/>
      <c r="N106" s="15"/>
    </row>
    <row r="107" spans="1:14" ht="236.25">
      <c r="A107" s="278">
        <v>115</v>
      </c>
      <c r="B107" s="196" t="s">
        <v>606</v>
      </c>
      <c r="C107" s="197" t="s">
        <v>78</v>
      </c>
      <c r="D107" s="198">
        <v>1</v>
      </c>
      <c r="E107" s="202"/>
      <c r="F107" s="199"/>
      <c r="G107" s="3"/>
      <c r="H107" s="48"/>
      <c r="I107" s="49"/>
      <c r="J107" s="49"/>
      <c r="K107" s="15"/>
      <c r="L107" s="15"/>
      <c r="M107" s="15"/>
      <c r="N107" s="15"/>
    </row>
    <row r="108" spans="1:14" ht="213.75">
      <c r="A108" s="278">
        <v>116</v>
      </c>
      <c r="B108" s="196" t="s">
        <v>608</v>
      </c>
      <c r="C108" s="197" t="s">
        <v>78</v>
      </c>
      <c r="D108" s="198">
        <v>1</v>
      </c>
      <c r="E108" s="202"/>
      <c r="F108" s="199"/>
      <c r="G108" s="3"/>
      <c r="H108" s="48"/>
      <c r="I108" s="49"/>
      <c r="J108" s="49"/>
      <c r="K108" s="15"/>
      <c r="L108" s="15"/>
      <c r="M108" s="15"/>
      <c r="N108" s="15"/>
    </row>
    <row r="109" spans="1:14" ht="168.75">
      <c r="A109" s="278">
        <v>117</v>
      </c>
      <c r="B109" s="196" t="s">
        <v>609</v>
      </c>
      <c r="C109" s="197" t="s">
        <v>78</v>
      </c>
      <c r="D109" s="198">
        <v>1</v>
      </c>
      <c r="E109" s="202"/>
      <c r="F109" s="199"/>
      <c r="G109" s="3"/>
      <c r="H109" s="48"/>
      <c r="I109" s="49"/>
      <c r="J109" s="49"/>
      <c r="K109" s="15"/>
      <c r="L109" s="15"/>
      <c r="M109" s="15"/>
      <c r="N109" s="15"/>
    </row>
    <row r="110" spans="1:14" ht="236.25">
      <c r="A110" s="278">
        <v>118</v>
      </c>
      <c r="B110" s="200" t="s">
        <v>610</v>
      </c>
      <c r="C110" s="197" t="s">
        <v>78</v>
      </c>
      <c r="D110" s="198">
        <v>1</v>
      </c>
      <c r="E110" s="202"/>
      <c r="F110" s="199"/>
      <c r="G110" s="3"/>
      <c r="H110" s="48"/>
      <c r="I110" s="49"/>
      <c r="J110" s="49"/>
      <c r="K110" s="15"/>
      <c r="L110" s="15"/>
      <c r="M110" s="15"/>
      <c r="N110" s="15"/>
    </row>
    <row r="111" spans="1:14" ht="213.75">
      <c r="A111" s="278">
        <v>119</v>
      </c>
      <c r="B111" s="200" t="s">
        <v>611</v>
      </c>
      <c r="C111" s="197" t="s">
        <v>78</v>
      </c>
      <c r="D111" s="198">
        <v>1</v>
      </c>
      <c r="E111" s="202"/>
      <c r="F111" s="199"/>
      <c r="G111" s="3"/>
      <c r="H111" s="48"/>
      <c r="I111" s="49"/>
      <c r="J111" s="49"/>
      <c r="K111" s="15"/>
      <c r="L111" s="15"/>
      <c r="M111" s="15"/>
      <c r="N111" s="15"/>
    </row>
    <row r="112" spans="1:14" ht="180">
      <c r="A112" s="278">
        <v>120</v>
      </c>
      <c r="B112" s="200" t="s">
        <v>612</v>
      </c>
      <c r="C112" s="197" t="s">
        <v>78</v>
      </c>
      <c r="D112" s="198">
        <v>1</v>
      </c>
      <c r="E112" s="203"/>
      <c r="F112" s="199"/>
      <c r="G112" s="3"/>
      <c r="H112" s="48"/>
      <c r="I112" s="49"/>
      <c r="J112" s="49"/>
      <c r="K112" s="15"/>
      <c r="L112" s="15"/>
      <c r="M112" s="15"/>
      <c r="N112" s="15"/>
    </row>
    <row r="113" spans="1:14" ht="236.25">
      <c r="A113" s="278">
        <v>121</v>
      </c>
      <c r="B113" s="200" t="s">
        <v>613</v>
      </c>
      <c r="C113" s="197" t="s">
        <v>78</v>
      </c>
      <c r="D113" s="198">
        <v>1</v>
      </c>
      <c r="E113" s="203"/>
      <c r="F113" s="199"/>
      <c r="G113" s="3"/>
      <c r="H113" s="48"/>
      <c r="I113" s="49"/>
      <c r="J113" s="49"/>
      <c r="K113" s="15"/>
      <c r="L113" s="15"/>
      <c r="M113" s="15"/>
      <c r="N113" s="15"/>
    </row>
    <row r="114" spans="1:14" ht="247.5">
      <c r="A114" s="278">
        <v>122</v>
      </c>
      <c r="B114" s="200" t="s">
        <v>614</v>
      </c>
      <c r="C114" s="197" t="s">
        <v>78</v>
      </c>
      <c r="D114" s="198">
        <v>1</v>
      </c>
      <c r="E114" s="203"/>
      <c r="F114" s="199"/>
      <c r="G114" s="3"/>
      <c r="H114" s="48"/>
      <c r="I114" s="49"/>
      <c r="J114" s="49"/>
      <c r="K114" s="15"/>
      <c r="L114" s="15"/>
      <c r="M114" s="15"/>
      <c r="N114" s="15"/>
    </row>
    <row r="115" spans="1:14" ht="135">
      <c r="A115" s="278">
        <v>123</v>
      </c>
      <c r="B115" s="196" t="s">
        <v>615</v>
      </c>
      <c r="C115" s="197" t="s">
        <v>78</v>
      </c>
      <c r="D115" s="198">
        <v>1</v>
      </c>
      <c r="E115" s="203"/>
      <c r="F115" s="199"/>
      <c r="G115" s="3"/>
      <c r="H115" s="48"/>
      <c r="I115" s="49"/>
      <c r="J115" s="49"/>
      <c r="K115" s="15"/>
      <c r="L115" s="15"/>
      <c r="M115" s="15"/>
      <c r="N115" s="15"/>
    </row>
    <row r="116" spans="1:14" ht="135">
      <c r="A116" s="278">
        <v>124</v>
      </c>
      <c r="B116" s="196" t="s">
        <v>616</v>
      </c>
      <c r="C116" s="197" t="s">
        <v>78</v>
      </c>
      <c r="D116" s="198">
        <v>1</v>
      </c>
      <c r="E116" s="203"/>
      <c r="F116" s="199"/>
      <c r="G116" s="3"/>
      <c r="H116" s="48"/>
      <c r="I116" s="49"/>
      <c r="J116" s="49"/>
      <c r="K116" s="15"/>
      <c r="L116" s="15"/>
      <c r="M116" s="15"/>
      <c r="N116" s="15"/>
    </row>
    <row r="117" spans="1:14" ht="146.25">
      <c r="A117" s="278">
        <v>125</v>
      </c>
      <c r="B117" s="196" t="s">
        <v>617</v>
      </c>
      <c r="C117" s="197" t="s">
        <v>78</v>
      </c>
      <c r="D117" s="198">
        <v>1</v>
      </c>
      <c r="E117" s="202"/>
      <c r="F117" s="199"/>
      <c r="G117" s="3"/>
      <c r="H117" s="48"/>
      <c r="I117" s="49"/>
      <c r="J117" s="49"/>
      <c r="K117" s="15"/>
      <c r="L117" s="15"/>
      <c r="M117" s="15"/>
      <c r="N117" s="15"/>
    </row>
    <row r="118" spans="1:14" ht="135">
      <c r="A118" s="278">
        <v>126</v>
      </c>
      <c r="B118" s="196" t="s">
        <v>618</v>
      </c>
      <c r="C118" s="197" t="s">
        <v>78</v>
      </c>
      <c r="D118" s="198">
        <v>1</v>
      </c>
      <c r="E118" s="202"/>
      <c r="F118" s="199"/>
      <c r="G118" s="3"/>
      <c r="H118" s="48"/>
      <c r="I118" s="49"/>
      <c r="J118" s="49"/>
      <c r="K118" s="15"/>
      <c r="L118" s="15"/>
      <c r="M118" s="15"/>
      <c r="N118" s="15"/>
    </row>
    <row r="119" spans="1:14" ht="146.25">
      <c r="A119" s="278">
        <v>127</v>
      </c>
      <c r="B119" s="196" t="s">
        <v>619</v>
      </c>
      <c r="C119" s="197" t="s">
        <v>78</v>
      </c>
      <c r="D119" s="198">
        <v>1</v>
      </c>
      <c r="E119" s="202"/>
      <c r="F119" s="199"/>
      <c r="G119" s="3"/>
      <c r="H119" s="48"/>
      <c r="I119" s="49"/>
      <c r="J119" s="49"/>
      <c r="K119" s="15"/>
      <c r="L119" s="15"/>
      <c r="M119" s="15"/>
      <c r="N119" s="15"/>
    </row>
    <row r="120" spans="1:14" ht="135">
      <c r="A120" s="278">
        <v>128</v>
      </c>
      <c r="B120" s="196" t="s">
        <v>620</v>
      </c>
      <c r="C120" s="197" t="s">
        <v>78</v>
      </c>
      <c r="D120" s="198">
        <v>1</v>
      </c>
      <c r="E120" s="202"/>
      <c r="F120" s="199"/>
      <c r="G120" s="3"/>
      <c r="H120" s="48"/>
      <c r="I120" s="49"/>
      <c r="J120" s="49"/>
      <c r="K120" s="15"/>
      <c r="L120" s="15"/>
      <c r="M120" s="15"/>
      <c r="N120" s="15"/>
    </row>
    <row r="121" spans="1:14" ht="157.5">
      <c r="A121" s="278">
        <v>129</v>
      </c>
      <c r="B121" s="196" t="s">
        <v>621</v>
      </c>
      <c r="C121" s="197" t="s">
        <v>78</v>
      </c>
      <c r="D121" s="198">
        <v>1</v>
      </c>
      <c r="E121" s="202"/>
      <c r="F121" s="199"/>
      <c r="G121" s="3"/>
      <c r="H121" s="48"/>
      <c r="I121" s="49"/>
      <c r="J121" s="49"/>
      <c r="K121" s="15"/>
      <c r="L121" s="15"/>
      <c r="M121" s="15"/>
      <c r="N121" s="15"/>
    </row>
    <row r="122" spans="1:14" ht="191.25">
      <c r="A122" s="278">
        <v>130</v>
      </c>
      <c r="B122" s="196" t="s">
        <v>622</v>
      </c>
      <c r="C122" s="197" t="s">
        <v>78</v>
      </c>
      <c r="D122" s="198">
        <v>1</v>
      </c>
      <c r="E122" s="202"/>
      <c r="F122" s="199"/>
      <c r="G122" s="3"/>
      <c r="H122" s="48"/>
      <c r="I122" s="49"/>
      <c r="J122" s="49"/>
      <c r="K122" s="15"/>
      <c r="L122" s="15"/>
      <c r="M122" s="15"/>
      <c r="N122" s="15"/>
    </row>
    <row r="123" spans="1:14" ht="78.75">
      <c r="A123" s="278">
        <v>131</v>
      </c>
      <c r="B123" s="196" t="s">
        <v>623</v>
      </c>
      <c r="C123" s="197" t="s">
        <v>78</v>
      </c>
      <c r="D123" s="198">
        <v>1</v>
      </c>
      <c r="E123" s="202"/>
      <c r="F123" s="199"/>
      <c r="G123" s="3"/>
      <c r="H123" s="48"/>
      <c r="I123" s="49"/>
      <c r="J123" s="49"/>
      <c r="K123" s="15"/>
      <c r="L123" s="15"/>
      <c r="M123" s="15"/>
      <c r="N123" s="15"/>
    </row>
    <row r="124" spans="1:14" ht="78.75">
      <c r="A124" s="278">
        <v>132</v>
      </c>
      <c r="B124" s="196" t="s">
        <v>623</v>
      </c>
      <c r="C124" s="197" t="s">
        <v>78</v>
      </c>
      <c r="D124" s="198">
        <v>1</v>
      </c>
      <c r="E124" s="202"/>
      <c r="F124" s="199"/>
      <c r="G124" s="3"/>
      <c r="H124" s="48"/>
      <c r="I124" s="49"/>
      <c r="J124" s="49"/>
      <c r="K124" s="15"/>
      <c r="L124" s="15"/>
      <c r="M124" s="15"/>
      <c r="N124" s="15"/>
    </row>
    <row r="125" spans="1:14" ht="112.5">
      <c r="A125" s="278">
        <v>133</v>
      </c>
      <c r="B125" s="196" t="s">
        <v>624</v>
      </c>
      <c r="C125" s="197" t="s">
        <v>78</v>
      </c>
      <c r="D125" s="198">
        <v>1</v>
      </c>
      <c r="E125" s="202"/>
      <c r="F125" s="199"/>
      <c r="G125" s="3"/>
      <c r="H125" s="48"/>
      <c r="I125" s="49"/>
      <c r="J125" s="49"/>
      <c r="K125" s="15"/>
      <c r="L125" s="15"/>
      <c r="M125" s="15"/>
      <c r="N125" s="15"/>
    </row>
    <row r="126" spans="1:14" ht="123.75">
      <c r="A126" s="278">
        <v>134</v>
      </c>
      <c r="B126" s="196" t="s">
        <v>625</v>
      </c>
      <c r="C126" s="197" t="s">
        <v>78</v>
      </c>
      <c r="D126" s="198">
        <v>1</v>
      </c>
      <c r="E126" s="202"/>
      <c r="F126" s="199"/>
      <c r="G126" s="3"/>
      <c r="H126" s="48"/>
      <c r="I126" s="49"/>
      <c r="J126" s="49"/>
      <c r="K126" s="15"/>
      <c r="L126" s="15"/>
      <c r="M126" s="15"/>
      <c r="N126" s="15"/>
    </row>
    <row r="127" spans="1:14" ht="112.5">
      <c r="A127" s="278">
        <v>135</v>
      </c>
      <c r="B127" s="196" t="s">
        <v>626</v>
      </c>
      <c r="C127" s="197" t="s">
        <v>78</v>
      </c>
      <c r="D127" s="198">
        <v>1</v>
      </c>
      <c r="E127" s="202"/>
      <c r="F127" s="199"/>
      <c r="G127" s="3"/>
      <c r="H127" s="48"/>
      <c r="I127" s="49"/>
      <c r="J127" s="49"/>
      <c r="K127" s="15"/>
      <c r="L127" s="15"/>
      <c r="M127" s="15"/>
      <c r="N127" s="15"/>
    </row>
    <row r="128" spans="1:14" ht="112.5">
      <c r="A128" s="278">
        <v>136</v>
      </c>
      <c r="B128" s="196" t="s">
        <v>626</v>
      </c>
      <c r="C128" s="197" t="s">
        <v>78</v>
      </c>
      <c r="D128" s="198">
        <v>1</v>
      </c>
      <c r="E128" s="202"/>
      <c r="F128" s="199"/>
      <c r="G128" s="3"/>
      <c r="H128" s="48"/>
      <c r="I128" s="49"/>
      <c r="J128" s="49"/>
      <c r="K128" s="15"/>
      <c r="L128" s="15"/>
      <c r="M128" s="15"/>
      <c r="N128" s="15"/>
    </row>
    <row r="129" spans="1:14" ht="112.5">
      <c r="A129" s="278">
        <v>137</v>
      </c>
      <c r="B129" s="196" t="s">
        <v>627</v>
      </c>
      <c r="C129" s="197" t="s">
        <v>78</v>
      </c>
      <c r="D129" s="198">
        <v>1</v>
      </c>
      <c r="E129" s="202"/>
      <c r="F129" s="199"/>
      <c r="G129" s="3"/>
      <c r="H129" s="48"/>
      <c r="I129" s="49"/>
      <c r="J129" s="49"/>
      <c r="K129" s="15"/>
      <c r="L129" s="15"/>
      <c r="M129" s="15"/>
      <c r="N129" s="15"/>
    </row>
    <row r="130" spans="1:14">
      <c r="A130" s="278">
        <v>138</v>
      </c>
      <c r="B130" s="196" t="s">
        <v>628</v>
      </c>
      <c r="C130" s="197" t="s">
        <v>78</v>
      </c>
      <c r="D130" s="198">
        <v>1</v>
      </c>
      <c r="E130" s="202"/>
      <c r="F130" s="199"/>
      <c r="G130" s="3"/>
      <c r="H130" s="48"/>
      <c r="I130" s="49"/>
      <c r="J130" s="49"/>
      <c r="K130" s="15"/>
      <c r="L130" s="15"/>
      <c r="M130" s="15"/>
      <c r="N130" s="15"/>
    </row>
    <row r="131" spans="1:14">
      <c r="A131" s="278">
        <v>139</v>
      </c>
      <c r="B131" s="196" t="s">
        <v>629</v>
      </c>
      <c r="C131" s="197" t="s">
        <v>78</v>
      </c>
      <c r="D131" s="198">
        <v>1</v>
      </c>
      <c r="E131" s="202"/>
      <c r="F131" s="199"/>
      <c r="G131" s="3"/>
      <c r="H131" s="48"/>
      <c r="I131" s="49"/>
      <c r="J131" s="49"/>
      <c r="K131" s="15"/>
      <c r="L131" s="15"/>
      <c r="M131" s="15"/>
      <c r="N131" s="15"/>
    </row>
    <row r="132" spans="1:14">
      <c r="A132" s="278">
        <v>140</v>
      </c>
      <c r="B132" s="196" t="s">
        <v>630</v>
      </c>
      <c r="C132" s="197" t="s">
        <v>78</v>
      </c>
      <c r="D132" s="198">
        <v>1</v>
      </c>
      <c r="E132" s="202"/>
      <c r="F132" s="199"/>
      <c r="G132" s="3"/>
      <c r="H132" s="48"/>
      <c r="I132" s="49"/>
      <c r="J132" s="49"/>
      <c r="K132" s="15"/>
      <c r="L132" s="15"/>
      <c r="M132" s="15"/>
      <c r="N132" s="15"/>
    </row>
    <row r="133" spans="1:14" ht="135">
      <c r="A133" s="278">
        <v>141</v>
      </c>
      <c r="B133" s="196" t="s">
        <v>631</v>
      </c>
      <c r="C133" s="197" t="s">
        <v>78</v>
      </c>
      <c r="D133" s="198">
        <v>1</v>
      </c>
      <c r="E133" s="202"/>
      <c r="F133" s="199"/>
      <c r="G133" s="3"/>
      <c r="H133" s="48"/>
      <c r="I133" s="49"/>
      <c r="J133" s="49"/>
      <c r="K133" s="15"/>
      <c r="L133" s="15"/>
      <c r="M133" s="15"/>
      <c r="N133" s="15"/>
    </row>
    <row r="134" spans="1:14" ht="123.75">
      <c r="A134" s="278">
        <v>142</v>
      </c>
      <c r="B134" s="196" t="s">
        <v>632</v>
      </c>
      <c r="C134" s="197" t="s">
        <v>78</v>
      </c>
      <c r="D134" s="198">
        <v>1</v>
      </c>
      <c r="E134" s="202"/>
      <c r="F134" s="199"/>
      <c r="G134" s="3"/>
      <c r="H134" s="48"/>
      <c r="I134" s="49"/>
      <c r="J134" s="49"/>
      <c r="K134" s="15"/>
      <c r="L134" s="15"/>
      <c r="M134" s="15"/>
      <c r="N134" s="15"/>
    </row>
    <row r="135" spans="1:14" ht="112.5">
      <c r="A135" s="278">
        <v>143</v>
      </c>
      <c r="B135" s="196" t="s">
        <v>633</v>
      </c>
      <c r="C135" s="197" t="s">
        <v>78</v>
      </c>
      <c r="D135" s="198">
        <v>1</v>
      </c>
      <c r="E135" s="202"/>
      <c r="F135" s="199"/>
      <c r="G135" s="3"/>
      <c r="H135" s="48"/>
      <c r="I135" s="49"/>
      <c r="J135" s="49"/>
      <c r="K135" s="15"/>
      <c r="L135" s="15"/>
      <c r="M135" s="15"/>
      <c r="N135" s="15"/>
    </row>
    <row r="136" spans="1:14" ht="112.5">
      <c r="A136" s="278">
        <v>144</v>
      </c>
      <c r="B136" s="196" t="s">
        <v>634</v>
      </c>
      <c r="C136" s="197" t="s">
        <v>78</v>
      </c>
      <c r="D136" s="198">
        <v>1</v>
      </c>
      <c r="E136" s="202"/>
      <c r="F136" s="199"/>
      <c r="G136" s="3"/>
      <c r="H136" s="48"/>
      <c r="I136" s="49"/>
      <c r="J136" s="49"/>
      <c r="K136" s="15"/>
      <c r="L136" s="15"/>
      <c r="M136" s="15"/>
      <c r="N136" s="15"/>
    </row>
    <row r="137" spans="1:14" ht="101.25">
      <c r="A137" s="278">
        <v>145</v>
      </c>
      <c r="B137" s="196" t="s">
        <v>635</v>
      </c>
      <c r="C137" s="197" t="s">
        <v>78</v>
      </c>
      <c r="D137" s="198">
        <v>1</v>
      </c>
      <c r="E137" s="202"/>
      <c r="F137" s="199"/>
      <c r="G137" s="3"/>
      <c r="H137" s="48"/>
      <c r="I137" s="49"/>
      <c r="J137" s="49"/>
      <c r="K137" s="15"/>
      <c r="L137" s="15"/>
      <c r="M137" s="15"/>
      <c r="N137" s="15"/>
    </row>
    <row r="138" spans="1:14" ht="123.75">
      <c r="A138" s="278">
        <v>146</v>
      </c>
      <c r="B138" s="196" t="s">
        <v>636</v>
      </c>
      <c r="C138" s="197" t="s">
        <v>78</v>
      </c>
      <c r="D138" s="198">
        <v>1</v>
      </c>
      <c r="E138" s="202"/>
      <c r="F138" s="199"/>
      <c r="G138" s="3"/>
      <c r="H138" s="48"/>
      <c r="I138" s="49"/>
      <c r="J138" s="49"/>
      <c r="K138" s="15"/>
      <c r="L138" s="15"/>
      <c r="M138" s="15"/>
      <c r="N138" s="15"/>
    </row>
    <row r="139" spans="1:14" ht="123.75">
      <c r="A139" s="278">
        <v>147</v>
      </c>
      <c r="B139" s="196" t="s">
        <v>637</v>
      </c>
      <c r="C139" s="197" t="s">
        <v>78</v>
      </c>
      <c r="D139" s="198">
        <v>1</v>
      </c>
      <c r="E139" s="202"/>
      <c r="F139" s="199"/>
      <c r="G139" s="3"/>
      <c r="H139" s="48"/>
      <c r="I139" s="49"/>
      <c r="J139" s="49"/>
      <c r="K139" s="15"/>
      <c r="L139" s="15"/>
      <c r="M139" s="15"/>
      <c r="N139" s="15"/>
    </row>
    <row r="140" spans="1:14" ht="123.75">
      <c r="A140" s="278">
        <v>148</v>
      </c>
      <c r="B140" s="196" t="s">
        <v>638</v>
      </c>
      <c r="C140" s="197" t="s">
        <v>78</v>
      </c>
      <c r="D140" s="198">
        <v>1</v>
      </c>
      <c r="E140" s="202"/>
      <c r="F140" s="199"/>
      <c r="G140" s="3"/>
      <c r="H140" s="48"/>
      <c r="I140" s="49"/>
      <c r="J140" s="49"/>
      <c r="K140" s="15"/>
      <c r="L140" s="15"/>
      <c r="M140" s="15"/>
      <c r="N140" s="15"/>
    </row>
    <row r="141" spans="1:14" ht="123.75">
      <c r="A141" s="278">
        <v>149</v>
      </c>
      <c r="B141" s="196" t="s">
        <v>639</v>
      </c>
      <c r="C141" s="197" t="s">
        <v>78</v>
      </c>
      <c r="D141" s="198">
        <v>1</v>
      </c>
      <c r="E141" s="202"/>
      <c r="F141" s="199"/>
      <c r="G141" s="3"/>
      <c r="H141" s="48"/>
      <c r="I141" s="49"/>
      <c r="J141" s="49"/>
      <c r="K141" s="15"/>
      <c r="L141" s="15"/>
      <c r="M141" s="15"/>
      <c r="N141" s="15"/>
    </row>
    <row r="142" spans="1:14" ht="33.75">
      <c r="A142" s="278">
        <v>150</v>
      </c>
      <c r="B142" s="200" t="s">
        <v>640</v>
      </c>
      <c r="C142" s="197" t="s">
        <v>78</v>
      </c>
      <c r="D142" s="198">
        <v>1</v>
      </c>
      <c r="E142" s="202"/>
      <c r="F142" s="199"/>
      <c r="G142" s="3"/>
      <c r="H142" s="48"/>
      <c r="I142" s="49"/>
      <c r="J142" s="49"/>
      <c r="K142" s="15"/>
      <c r="L142" s="15"/>
      <c r="M142" s="15"/>
      <c r="N142" s="15"/>
    </row>
    <row r="143" spans="1:14" ht="22.5">
      <c r="A143" s="278">
        <v>151</v>
      </c>
      <c r="B143" s="196" t="s">
        <v>641</v>
      </c>
      <c r="C143" s="197" t="s">
        <v>78</v>
      </c>
      <c r="D143" s="198">
        <v>1</v>
      </c>
      <c r="E143" s="202"/>
      <c r="F143" s="199"/>
      <c r="G143" s="3"/>
      <c r="H143" s="48"/>
      <c r="I143" s="49"/>
      <c r="J143" s="49"/>
      <c r="K143" s="15"/>
      <c r="L143" s="15"/>
      <c r="M143" s="15"/>
      <c r="N143" s="15"/>
    </row>
    <row r="144" spans="1:14" ht="22.5">
      <c r="A144" s="278">
        <v>152</v>
      </c>
      <c r="B144" s="196" t="s">
        <v>642</v>
      </c>
      <c r="C144" s="197" t="s">
        <v>78</v>
      </c>
      <c r="D144" s="198">
        <v>1</v>
      </c>
      <c r="E144" s="203"/>
      <c r="F144" s="199"/>
      <c r="G144" s="3"/>
      <c r="H144" s="48"/>
      <c r="I144" s="49"/>
      <c r="J144" s="49"/>
      <c r="K144" s="15"/>
      <c r="L144" s="15"/>
      <c r="M144" s="15"/>
      <c r="N144" s="15"/>
    </row>
    <row r="145" spans="1:14" ht="22.5">
      <c r="A145" s="278">
        <v>153</v>
      </c>
      <c r="B145" s="196" t="s">
        <v>643</v>
      </c>
      <c r="C145" s="197" t="s">
        <v>78</v>
      </c>
      <c r="D145" s="198">
        <v>1</v>
      </c>
      <c r="E145" s="202"/>
      <c r="F145" s="199"/>
      <c r="G145" s="3"/>
      <c r="H145" s="48"/>
      <c r="I145" s="49"/>
      <c r="J145" s="49"/>
      <c r="K145" s="15"/>
      <c r="L145" s="15"/>
      <c r="M145" s="15"/>
      <c r="N145" s="15"/>
    </row>
    <row r="146" spans="1:14" ht="22.5">
      <c r="A146" s="278">
        <v>154</v>
      </c>
      <c r="B146" s="196" t="s">
        <v>644</v>
      </c>
      <c r="C146" s="197" t="s">
        <v>78</v>
      </c>
      <c r="D146" s="198">
        <v>1</v>
      </c>
      <c r="E146" s="202"/>
      <c r="F146" s="199"/>
      <c r="G146" s="3"/>
      <c r="H146" s="48"/>
      <c r="I146" s="49"/>
      <c r="J146" s="49"/>
      <c r="K146" s="15"/>
      <c r="L146" s="15"/>
      <c r="M146" s="15"/>
      <c r="N146" s="15"/>
    </row>
    <row r="147" spans="1:14" ht="22.5">
      <c r="A147" s="278">
        <v>155</v>
      </c>
      <c r="B147" s="196" t="s">
        <v>645</v>
      </c>
      <c r="C147" s="197" t="s">
        <v>78</v>
      </c>
      <c r="D147" s="198">
        <v>1</v>
      </c>
      <c r="E147" s="202"/>
      <c r="F147" s="199"/>
      <c r="G147" s="3"/>
      <c r="H147" s="48"/>
      <c r="I147" s="49"/>
      <c r="J147" s="49"/>
      <c r="K147" s="15"/>
      <c r="L147" s="15"/>
      <c r="M147" s="15"/>
      <c r="N147" s="15"/>
    </row>
    <row r="148" spans="1:14" ht="22.5">
      <c r="A148" s="278">
        <v>156</v>
      </c>
      <c r="B148" s="196" t="s">
        <v>646</v>
      </c>
      <c r="C148" s="197" t="s">
        <v>78</v>
      </c>
      <c r="D148" s="198">
        <v>1</v>
      </c>
      <c r="E148" s="202"/>
      <c r="F148" s="199"/>
      <c r="G148" s="3"/>
      <c r="H148" s="48"/>
      <c r="I148" s="49"/>
      <c r="J148" s="49"/>
      <c r="K148" s="15"/>
      <c r="L148" s="15"/>
      <c r="M148" s="15"/>
      <c r="N148" s="15"/>
    </row>
    <row r="149" spans="1:14" ht="22.5">
      <c r="A149" s="278">
        <v>157</v>
      </c>
      <c r="B149" s="196" t="s">
        <v>647</v>
      </c>
      <c r="C149" s="197" t="s">
        <v>78</v>
      </c>
      <c r="D149" s="198">
        <v>1</v>
      </c>
      <c r="E149" s="202"/>
      <c r="F149" s="199"/>
      <c r="G149" s="3"/>
      <c r="H149" s="48"/>
      <c r="I149" s="49"/>
      <c r="J149" s="49"/>
      <c r="K149" s="15"/>
      <c r="L149" s="15"/>
      <c r="M149" s="15"/>
      <c r="N149" s="15"/>
    </row>
    <row r="150" spans="1:14" ht="22.5">
      <c r="A150" s="278">
        <v>158</v>
      </c>
      <c r="B150" s="196" t="s">
        <v>648</v>
      </c>
      <c r="C150" s="197" t="s">
        <v>78</v>
      </c>
      <c r="D150" s="198">
        <v>1</v>
      </c>
      <c r="E150" s="202"/>
      <c r="F150" s="199"/>
      <c r="G150" s="3"/>
      <c r="H150" s="48"/>
      <c r="I150" s="49"/>
      <c r="J150" s="49"/>
      <c r="K150" s="15"/>
      <c r="L150" s="15"/>
      <c r="M150" s="15"/>
      <c r="N150" s="15"/>
    </row>
    <row r="151" spans="1:14" ht="22.5">
      <c r="A151" s="278">
        <v>159</v>
      </c>
      <c r="B151" s="196" t="s">
        <v>649</v>
      </c>
      <c r="C151" s="197" t="s">
        <v>78</v>
      </c>
      <c r="D151" s="198">
        <v>1</v>
      </c>
      <c r="E151" s="202"/>
      <c r="F151" s="199"/>
      <c r="G151" s="3"/>
      <c r="H151" s="48"/>
      <c r="I151" s="49"/>
      <c r="J151" s="49"/>
      <c r="K151" s="15"/>
      <c r="L151" s="15"/>
      <c r="M151" s="15"/>
      <c r="N151" s="15"/>
    </row>
    <row r="152" spans="1:14" ht="22.5">
      <c r="A152" s="278">
        <v>160</v>
      </c>
      <c r="B152" s="196" t="s">
        <v>650</v>
      </c>
      <c r="C152" s="197" t="s">
        <v>78</v>
      </c>
      <c r="D152" s="198">
        <v>1</v>
      </c>
      <c r="E152" s="202"/>
      <c r="F152" s="199"/>
      <c r="G152" s="3"/>
      <c r="H152" s="48"/>
      <c r="I152" s="49"/>
      <c r="J152" s="49"/>
      <c r="K152" s="15"/>
      <c r="L152" s="15"/>
      <c r="M152" s="15"/>
      <c r="N152" s="15"/>
    </row>
    <row r="153" spans="1:14" ht="22.5">
      <c r="A153" s="278">
        <v>161</v>
      </c>
      <c r="B153" s="196" t="s">
        <v>651</v>
      </c>
      <c r="C153" s="197" t="s">
        <v>78</v>
      </c>
      <c r="D153" s="198">
        <v>1</v>
      </c>
      <c r="E153" s="202"/>
      <c r="F153" s="199"/>
      <c r="G153" s="3"/>
      <c r="H153" s="48"/>
      <c r="I153" s="49"/>
      <c r="J153" s="49"/>
      <c r="K153" s="15"/>
      <c r="L153" s="15"/>
      <c r="M153" s="15"/>
      <c r="N153" s="15"/>
    </row>
    <row r="154" spans="1:14" ht="22.5">
      <c r="A154" s="278">
        <v>162</v>
      </c>
      <c r="B154" s="196" t="s">
        <v>652</v>
      </c>
      <c r="C154" s="197" t="s">
        <v>78</v>
      </c>
      <c r="D154" s="198">
        <v>1</v>
      </c>
      <c r="E154" s="202"/>
      <c r="F154" s="199"/>
      <c r="G154" s="3"/>
      <c r="H154" s="48"/>
      <c r="I154" s="49"/>
      <c r="J154" s="49"/>
      <c r="K154" s="15"/>
      <c r="L154" s="15"/>
      <c r="M154" s="15"/>
      <c r="N154" s="15"/>
    </row>
    <row r="155" spans="1:14" ht="22.5">
      <c r="A155" s="278">
        <v>163</v>
      </c>
      <c r="B155" s="196" t="s">
        <v>653</v>
      </c>
      <c r="C155" s="197" t="s">
        <v>78</v>
      </c>
      <c r="D155" s="198">
        <v>1</v>
      </c>
      <c r="E155" s="202"/>
      <c r="F155" s="199"/>
      <c r="G155" s="3"/>
      <c r="H155" s="48"/>
      <c r="I155" s="49"/>
      <c r="J155" s="49"/>
      <c r="K155" s="15"/>
      <c r="L155" s="15"/>
      <c r="M155" s="15"/>
      <c r="N155" s="15"/>
    </row>
    <row r="156" spans="1:14" ht="22.5">
      <c r="A156" s="278">
        <v>164</v>
      </c>
      <c r="B156" s="196" t="s">
        <v>654</v>
      </c>
      <c r="C156" s="197" t="s">
        <v>78</v>
      </c>
      <c r="D156" s="198">
        <v>1</v>
      </c>
      <c r="E156" s="202"/>
      <c r="F156" s="199"/>
      <c r="G156" s="3"/>
      <c r="H156" s="48"/>
      <c r="I156" s="49"/>
      <c r="J156" s="49"/>
      <c r="K156" s="15"/>
      <c r="L156" s="15"/>
      <c r="M156" s="15"/>
      <c r="N156" s="15"/>
    </row>
    <row r="157" spans="1:14" ht="22.5">
      <c r="A157" s="278">
        <v>165</v>
      </c>
      <c r="B157" s="196" t="s">
        <v>655</v>
      </c>
      <c r="C157" s="197" t="s">
        <v>78</v>
      </c>
      <c r="D157" s="198">
        <v>1</v>
      </c>
      <c r="E157" s="202"/>
      <c r="F157" s="199"/>
      <c r="G157" s="3"/>
      <c r="H157" s="48"/>
      <c r="I157" s="49"/>
      <c r="J157" s="49"/>
      <c r="K157" s="15"/>
      <c r="L157" s="15"/>
      <c r="M157" s="15"/>
      <c r="N157" s="15"/>
    </row>
    <row r="158" spans="1:14" ht="22.5">
      <c r="A158" s="278">
        <v>166</v>
      </c>
      <c r="B158" s="196" t="s">
        <v>656</v>
      </c>
      <c r="C158" s="197" t="s">
        <v>78</v>
      </c>
      <c r="D158" s="198">
        <v>1</v>
      </c>
      <c r="E158" s="202"/>
      <c r="F158" s="199"/>
      <c r="G158" s="3"/>
      <c r="H158" s="48"/>
      <c r="I158" s="49"/>
      <c r="J158" s="49"/>
      <c r="K158" s="15"/>
      <c r="L158" s="15"/>
      <c r="M158" s="15"/>
      <c r="N158" s="15"/>
    </row>
    <row r="159" spans="1:14" ht="22.5">
      <c r="A159" s="278">
        <v>167</v>
      </c>
      <c r="B159" s="196" t="s">
        <v>657</v>
      </c>
      <c r="C159" s="197" t="s">
        <v>78</v>
      </c>
      <c r="D159" s="198">
        <v>1</v>
      </c>
      <c r="E159" s="202"/>
      <c r="F159" s="199"/>
      <c r="G159" s="3"/>
      <c r="H159" s="48"/>
      <c r="I159" s="49"/>
      <c r="J159" s="49"/>
      <c r="K159" s="15"/>
      <c r="L159" s="15"/>
      <c r="M159" s="15"/>
      <c r="N159" s="15"/>
    </row>
    <row r="160" spans="1:14" ht="22.5">
      <c r="A160" s="278">
        <v>168</v>
      </c>
      <c r="B160" s="196" t="s">
        <v>658</v>
      </c>
      <c r="C160" s="197" t="s">
        <v>78</v>
      </c>
      <c r="D160" s="198">
        <v>1</v>
      </c>
      <c r="E160" s="202"/>
      <c r="F160" s="199"/>
      <c r="G160" s="3"/>
      <c r="H160" s="48"/>
      <c r="I160" s="49"/>
      <c r="J160" s="49"/>
      <c r="K160" s="15"/>
      <c r="L160" s="15"/>
      <c r="M160" s="15"/>
      <c r="N160" s="15"/>
    </row>
    <row r="161" spans="1:14" ht="22.5">
      <c r="A161" s="278">
        <v>169</v>
      </c>
      <c r="B161" s="196" t="s">
        <v>659</v>
      </c>
      <c r="C161" s="197" t="s">
        <v>78</v>
      </c>
      <c r="D161" s="198">
        <v>1</v>
      </c>
      <c r="E161" s="202"/>
      <c r="F161" s="199"/>
      <c r="G161" s="3"/>
      <c r="H161" s="48"/>
      <c r="I161" s="49"/>
      <c r="J161" s="49"/>
      <c r="K161" s="15"/>
      <c r="L161" s="15"/>
      <c r="M161" s="15"/>
      <c r="N161" s="15"/>
    </row>
    <row r="162" spans="1:14" ht="22.5">
      <c r="A162" s="278">
        <v>170</v>
      </c>
      <c r="B162" s="196" t="s">
        <v>660</v>
      </c>
      <c r="C162" s="197" t="s">
        <v>78</v>
      </c>
      <c r="D162" s="198">
        <v>1</v>
      </c>
      <c r="E162" s="202"/>
      <c r="F162" s="199"/>
      <c r="G162" s="3"/>
      <c r="H162" s="48"/>
      <c r="I162" s="49"/>
      <c r="J162" s="49"/>
      <c r="K162" s="15"/>
      <c r="L162" s="15"/>
      <c r="M162" s="15"/>
      <c r="N162" s="15"/>
    </row>
    <row r="163" spans="1:14" ht="22.5">
      <c r="A163" s="278">
        <v>171</v>
      </c>
      <c r="B163" s="196" t="s">
        <v>658</v>
      </c>
      <c r="C163" s="197" t="s">
        <v>78</v>
      </c>
      <c r="D163" s="198">
        <v>1</v>
      </c>
      <c r="E163" s="202"/>
      <c r="F163" s="199"/>
      <c r="G163" s="3"/>
      <c r="H163" s="48"/>
      <c r="I163" s="49"/>
      <c r="J163" s="49"/>
      <c r="K163" s="15"/>
      <c r="L163" s="15"/>
      <c r="M163" s="15"/>
      <c r="N163" s="15"/>
    </row>
    <row r="164" spans="1:14" ht="22.5">
      <c r="A164" s="278">
        <v>172</v>
      </c>
      <c r="B164" s="196" t="s">
        <v>661</v>
      </c>
      <c r="C164" s="197" t="s">
        <v>78</v>
      </c>
      <c r="D164" s="198">
        <v>1</v>
      </c>
      <c r="E164" s="202"/>
      <c r="F164" s="199"/>
      <c r="G164" s="3"/>
      <c r="H164" s="48"/>
      <c r="I164" s="49"/>
      <c r="J164" s="49"/>
      <c r="K164" s="15"/>
      <c r="L164" s="15"/>
      <c r="M164" s="15"/>
      <c r="N164" s="15"/>
    </row>
    <row r="165" spans="1:14" ht="22.5">
      <c r="A165" s="278">
        <v>173</v>
      </c>
      <c r="B165" s="196" t="s">
        <v>662</v>
      </c>
      <c r="C165" s="197" t="s">
        <v>78</v>
      </c>
      <c r="D165" s="198">
        <v>1</v>
      </c>
      <c r="E165" s="202"/>
      <c r="F165" s="199"/>
      <c r="G165" s="3"/>
      <c r="H165" s="48"/>
      <c r="I165" s="49"/>
      <c r="J165" s="49"/>
      <c r="K165" s="15"/>
      <c r="L165" s="15"/>
      <c r="M165" s="15"/>
      <c r="N165" s="15"/>
    </row>
    <row r="166" spans="1:14" ht="22.5">
      <c r="A166" s="278">
        <v>174</v>
      </c>
      <c r="B166" s="196" t="s">
        <v>663</v>
      </c>
      <c r="C166" s="197" t="s">
        <v>78</v>
      </c>
      <c r="D166" s="198">
        <v>1</v>
      </c>
      <c r="E166" s="202"/>
      <c r="F166" s="199"/>
      <c r="G166" s="3"/>
      <c r="H166" s="48"/>
      <c r="I166" s="49"/>
      <c r="J166" s="49"/>
      <c r="K166" s="15"/>
      <c r="L166" s="15"/>
      <c r="M166" s="15"/>
      <c r="N166" s="15"/>
    </row>
    <row r="167" spans="1:14" ht="22.5">
      <c r="A167" s="278">
        <v>175</v>
      </c>
      <c r="B167" s="196" t="s">
        <v>641</v>
      </c>
      <c r="C167" s="197" t="s">
        <v>78</v>
      </c>
      <c r="D167" s="198">
        <v>1</v>
      </c>
      <c r="E167" s="202"/>
      <c r="F167" s="199"/>
      <c r="G167" s="3"/>
      <c r="H167" s="48"/>
      <c r="I167" s="49"/>
      <c r="J167" s="49"/>
      <c r="K167" s="15"/>
      <c r="L167" s="15"/>
      <c r="M167" s="15"/>
      <c r="N167" s="15"/>
    </row>
    <row r="168" spans="1:14" ht="22.5">
      <c r="A168" s="278">
        <v>176</v>
      </c>
      <c r="B168" s="196" t="s">
        <v>664</v>
      </c>
      <c r="C168" s="197" t="s">
        <v>78</v>
      </c>
      <c r="D168" s="198">
        <v>1</v>
      </c>
      <c r="E168" s="202"/>
      <c r="F168" s="199"/>
      <c r="G168" s="3"/>
      <c r="H168" s="48"/>
      <c r="I168" s="49"/>
      <c r="J168" s="49"/>
      <c r="K168" s="15"/>
      <c r="L168" s="15"/>
      <c r="M168" s="15"/>
      <c r="N168" s="15"/>
    </row>
    <row r="169" spans="1:14">
      <c r="A169" s="278">
        <v>177</v>
      </c>
      <c r="B169" s="196" t="s">
        <v>665</v>
      </c>
      <c r="C169" s="197" t="s">
        <v>78</v>
      </c>
      <c r="D169" s="198">
        <v>1</v>
      </c>
      <c r="E169" s="202"/>
      <c r="F169" s="199"/>
      <c r="G169" s="3"/>
      <c r="H169" s="48"/>
      <c r="I169" s="49"/>
      <c r="J169" s="49"/>
      <c r="K169" s="15"/>
      <c r="L169" s="15"/>
      <c r="M169" s="15"/>
      <c r="N169" s="15"/>
    </row>
    <row r="170" spans="1:14">
      <c r="A170" s="278">
        <v>178</v>
      </c>
      <c r="B170" s="196" t="s">
        <v>666</v>
      </c>
      <c r="C170" s="197" t="s">
        <v>78</v>
      </c>
      <c r="D170" s="198">
        <v>1</v>
      </c>
      <c r="E170" s="202"/>
      <c r="F170" s="199"/>
      <c r="G170" s="3"/>
      <c r="H170" s="48"/>
      <c r="I170" s="49"/>
      <c r="J170" s="49"/>
      <c r="K170" s="15"/>
      <c r="L170" s="15"/>
      <c r="M170" s="15"/>
      <c r="N170" s="15"/>
    </row>
    <row r="171" spans="1:14" ht="22.5">
      <c r="A171" s="278">
        <v>179</v>
      </c>
      <c r="B171" s="196" t="s">
        <v>667</v>
      </c>
      <c r="C171" s="197" t="s">
        <v>78</v>
      </c>
      <c r="D171" s="198">
        <v>1</v>
      </c>
      <c r="E171" s="202"/>
      <c r="F171" s="199"/>
      <c r="G171" s="3"/>
      <c r="H171" s="48"/>
      <c r="I171" s="49"/>
      <c r="J171" s="49"/>
      <c r="K171" s="15"/>
      <c r="L171" s="15"/>
      <c r="M171" s="15"/>
      <c r="N171" s="15"/>
    </row>
    <row r="172" spans="1:14" ht="22.5">
      <c r="A172" s="278">
        <v>180</v>
      </c>
      <c r="B172" s="196" t="s">
        <v>668</v>
      </c>
      <c r="C172" s="197" t="s">
        <v>78</v>
      </c>
      <c r="D172" s="198">
        <v>1</v>
      </c>
      <c r="E172" s="202"/>
      <c r="F172" s="199"/>
      <c r="G172" s="3"/>
      <c r="H172" s="48"/>
      <c r="I172" s="49"/>
      <c r="J172" s="49"/>
      <c r="K172" s="15"/>
      <c r="L172" s="15"/>
      <c r="M172" s="15"/>
      <c r="N172" s="15"/>
    </row>
    <row r="173" spans="1:14" ht="22.5">
      <c r="A173" s="278">
        <v>181</v>
      </c>
      <c r="B173" s="196" t="s">
        <v>669</v>
      </c>
      <c r="C173" s="197" t="s">
        <v>78</v>
      </c>
      <c r="D173" s="198">
        <v>1</v>
      </c>
      <c r="E173" s="202"/>
      <c r="F173" s="199"/>
      <c r="G173" s="3"/>
      <c r="H173" s="48"/>
      <c r="I173" s="49"/>
      <c r="J173" s="49"/>
      <c r="K173" s="15"/>
      <c r="L173" s="15"/>
      <c r="M173" s="15"/>
      <c r="N173" s="15"/>
    </row>
    <row r="174" spans="1:14" ht="22.5">
      <c r="A174" s="278">
        <v>182</v>
      </c>
      <c r="B174" s="196" t="s">
        <v>670</v>
      </c>
      <c r="C174" s="197" t="s">
        <v>78</v>
      </c>
      <c r="D174" s="198">
        <v>1</v>
      </c>
      <c r="E174" s="202"/>
      <c r="F174" s="199"/>
      <c r="G174" s="3"/>
      <c r="H174" s="48"/>
      <c r="I174" s="49"/>
      <c r="J174" s="49"/>
      <c r="K174" s="15"/>
      <c r="L174" s="15"/>
      <c r="M174" s="15"/>
      <c r="N174" s="15"/>
    </row>
    <row r="175" spans="1:14" ht="22.5">
      <c r="A175" s="278">
        <v>183</v>
      </c>
      <c r="B175" s="196" t="s">
        <v>671</v>
      </c>
      <c r="C175" s="197" t="s">
        <v>78</v>
      </c>
      <c r="D175" s="198">
        <v>1</v>
      </c>
      <c r="E175" s="202"/>
      <c r="F175" s="199"/>
      <c r="G175" s="3"/>
      <c r="H175" s="48"/>
      <c r="I175" s="49"/>
      <c r="J175" s="49"/>
      <c r="K175" s="15"/>
      <c r="L175" s="15"/>
      <c r="M175" s="15"/>
      <c r="N175" s="15"/>
    </row>
    <row r="176" spans="1:14" ht="22.5">
      <c r="A176" s="278">
        <v>184</v>
      </c>
      <c r="B176" s="204" t="s">
        <v>672</v>
      </c>
      <c r="C176" s="197" t="s">
        <v>78</v>
      </c>
      <c r="D176" s="198">
        <v>1</v>
      </c>
      <c r="E176" s="202"/>
      <c r="F176" s="199"/>
      <c r="G176" s="3"/>
      <c r="H176" s="48"/>
      <c r="I176" s="49"/>
      <c r="J176" s="49"/>
      <c r="K176" s="15"/>
      <c r="L176" s="15"/>
      <c r="M176" s="15"/>
      <c r="N176" s="15"/>
    </row>
    <row r="177" spans="1:14">
      <c r="A177" s="278">
        <v>185</v>
      </c>
      <c r="B177" s="204" t="s">
        <v>673</v>
      </c>
      <c r="C177" s="197" t="s">
        <v>78</v>
      </c>
      <c r="D177" s="198">
        <v>1</v>
      </c>
      <c r="E177" s="202"/>
      <c r="F177" s="199"/>
      <c r="G177" s="3"/>
      <c r="H177" s="48"/>
      <c r="I177" s="49"/>
      <c r="J177" s="49"/>
      <c r="K177" s="15"/>
      <c r="L177" s="15"/>
      <c r="M177" s="15"/>
      <c r="N177" s="15"/>
    </row>
    <row r="178" spans="1:14" ht="22.5">
      <c r="A178" s="278">
        <v>186</v>
      </c>
      <c r="B178" s="196" t="s">
        <v>674</v>
      </c>
      <c r="C178" s="197" t="s">
        <v>78</v>
      </c>
      <c r="D178" s="198">
        <v>1</v>
      </c>
      <c r="E178" s="202"/>
      <c r="F178" s="199"/>
      <c r="G178" s="3"/>
      <c r="H178" s="48"/>
      <c r="I178" s="49"/>
      <c r="J178" s="49"/>
      <c r="K178" s="15"/>
      <c r="L178" s="15"/>
      <c r="M178" s="15"/>
      <c r="N178" s="15"/>
    </row>
    <row r="179" spans="1:14" ht="22.5">
      <c r="A179" s="278">
        <v>187</v>
      </c>
      <c r="B179" s="196" t="s">
        <v>675</v>
      </c>
      <c r="C179" s="197" t="s">
        <v>78</v>
      </c>
      <c r="D179" s="198">
        <v>1</v>
      </c>
      <c r="E179" s="203"/>
      <c r="F179" s="199"/>
      <c r="G179" s="3"/>
      <c r="H179" s="48"/>
      <c r="I179" s="49"/>
      <c r="J179" s="49"/>
      <c r="K179" s="15"/>
      <c r="L179" s="15"/>
      <c r="M179" s="15"/>
      <c r="N179" s="15"/>
    </row>
    <row r="180" spans="1:14" ht="22.5">
      <c r="A180" s="278">
        <v>188</v>
      </c>
      <c r="B180" s="196" t="s">
        <v>676</v>
      </c>
      <c r="C180" s="197" t="s">
        <v>78</v>
      </c>
      <c r="D180" s="198">
        <v>1</v>
      </c>
      <c r="E180" s="202"/>
      <c r="F180" s="199"/>
      <c r="G180" s="3"/>
      <c r="H180" s="48"/>
      <c r="I180" s="49"/>
      <c r="J180" s="49"/>
      <c r="K180" s="15"/>
      <c r="L180" s="15"/>
      <c r="M180" s="15"/>
      <c r="N180" s="15"/>
    </row>
    <row r="181" spans="1:14" ht="22.5">
      <c r="A181" s="278">
        <v>189</v>
      </c>
      <c r="B181" s="196" t="s">
        <v>677</v>
      </c>
      <c r="C181" s="197" t="s">
        <v>78</v>
      </c>
      <c r="D181" s="198">
        <v>1</v>
      </c>
      <c r="E181" s="202"/>
      <c r="F181" s="199"/>
      <c r="G181" s="3"/>
      <c r="H181" s="48"/>
      <c r="I181" s="49"/>
      <c r="J181" s="49"/>
      <c r="K181" s="15"/>
      <c r="L181" s="15"/>
      <c r="M181" s="15"/>
      <c r="N181" s="15"/>
    </row>
    <row r="182" spans="1:14" ht="22.5">
      <c r="A182" s="278">
        <v>190</v>
      </c>
      <c r="B182" s="196" t="s">
        <v>678</v>
      </c>
      <c r="C182" s="197" t="s">
        <v>78</v>
      </c>
      <c r="D182" s="198">
        <v>1</v>
      </c>
      <c r="E182" s="202"/>
      <c r="F182" s="199"/>
      <c r="G182" s="3"/>
      <c r="H182" s="48"/>
      <c r="I182" s="49"/>
      <c r="J182" s="49"/>
      <c r="K182" s="15"/>
      <c r="L182" s="15"/>
      <c r="M182" s="15"/>
      <c r="N182" s="15"/>
    </row>
    <row r="183" spans="1:14" ht="22.5">
      <c r="A183" s="278">
        <v>191</v>
      </c>
      <c r="B183" s="196" t="s">
        <v>679</v>
      </c>
      <c r="C183" s="197" t="s">
        <v>78</v>
      </c>
      <c r="D183" s="198">
        <v>1</v>
      </c>
      <c r="E183" s="202"/>
      <c r="F183" s="199"/>
      <c r="G183" s="3"/>
      <c r="H183" s="48"/>
      <c r="I183" s="49"/>
      <c r="J183" s="49"/>
      <c r="K183" s="15"/>
      <c r="L183" s="15"/>
      <c r="M183" s="15"/>
      <c r="N183" s="15"/>
    </row>
    <row r="184" spans="1:14" ht="22.5">
      <c r="A184" s="278">
        <v>192</v>
      </c>
      <c r="B184" s="196" t="s">
        <v>676</v>
      </c>
      <c r="C184" s="197" t="s">
        <v>78</v>
      </c>
      <c r="D184" s="198">
        <v>1</v>
      </c>
      <c r="E184" s="202"/>
      <c r="F184" s="199"/>
      <c r="G184" s="3"/>
      <c r="H184" s="48"/>
      <c r="I184" s="49"/>
      <c r="J184" s="49"/>
      <c r="K184" s="15"/>
      <c r="L184" s="15"/>
      <c r="M184" s="15"/>
      <c r="N184" s="15"/>
    </row>
    <row r="185" spans="1:14" ht="22.5">
      <c r="A185" s="278">
        <v>193</v>
      </c>
      <c r="B185" s="196" t="s">
        <v>680</v>
      </c>
      <c r="C185" s="197" t="s">
        <v>78</v>
      </c>
      <c r="D185" s="198">
        <v>1</v>
      </c>
      <c r="E185" s="202"/>
      <c r="F185" s="199"/>
      <c r="G185" s="3"/>
      <c r="H185" s="48"/>
      <c r="I185" s="49"/>
      <c r="J185" s="49"/>
      <c r="K185" s="15"/>
      <c r="L185" s="15"/>
      <c r="M185" s="15"/>
      <c r="N185" s="15"/>
    </row>
    <row r="186" spans="1:14" ht="22.5">
      <c r="A186" s="278">
        <v>194</v>
      </c>
      <c r="B186" s="196" t="s">
        <v>681</v>
      </c>
      <c r="C186" s="197" t="s">
        <v>78</v>
      </c>
      <c r="D186" s="198">
        <v>1</v>
      </c>
      <c r="E186" s="202"/>
      <c r="F186" s="199"/>
      <c r="G186" s="3"/>
      <c r="H186" s="48"/>
      <c r="I186" s="49"/>
      <c r="J186" s="49"/>
      <c r="K186" s="15"/>
      <c r="L186" s="15"/>
      <c r="M186" s="15"/>
      <c r="N186" s="15"/>
    </row>
    <row r="187" spans="1:14" ht="22.5">
      <c r="A187" s="278">
        <v>195</v>
      </c>
      <c r="B187" s="196" t="s">
        <v>682</v>
      </c>
      <c r="C187" s="197" t="s">
        <v>78</v>
      </c>
      <c r="D187" s="198">
        <v>1</v>
      </c>
      <c r="E187" s="202"/>
      <c r="F187" s="199"/>
      <c r="G187" s="3"/>
      <c r="H187" s="48"/>
      <c r="I187" s="49"/>
      <c r="J187" s="49"/>
      <c r="K187" s="15"/>
      <c r="L187" s="15"/>
      <c r="M187" s="15"/>
      <c r="N187" s="15"/>
    </row>
    <row r="188" spans="1:14" ht="22.5">
      <c r="A188" s="278">
        <v>196</v>
      </c>
      <c r="B188" s="196" t="s">
        <v>683</v>
      </c>
      <c r="C188" s="197" t="s">
        <v>78</v>
      </c>
      <c r="D188" s="198">
        <v>1</v>
      </c>
      <c r="E188" s="202"/>
      <c r="F188" s="199"/>
      <c r="G188" s="3"/>
      <c r="H188" s="48"/>
      <c r="I188" s="49"/>
      <c r="J188" s="49"/>
      <c r="K188" s="15"/>
      <c r="L188" s="15"/>
      <c r="M188" s="15"/>
      <c r="N188" s="15"/>
    </row>
    <row r="189" spans="1:14" ht="22.5">
      <c r="A189" s="278">
        <v>197</v>
      </c>
      <c r="B189" s="196" t="s">
        <v>684</v>
      </c>
      <c r="C189" s="197" t="s">
        <v>78</v>
      </c>
      <c r="D189" s="198">
        <v>1</v>
      </c>
      <c r="E189" s="202"/>
      <c r="F189" s="199"/>
      <c r="G189" s="3"/>
      <c r="H189" s="48"/>
      <c r="I189" s="49"/>
      <c r="J189" s="49"/>
      <c r="K189" s="15"/>
      <c r="L189" s="15"/>
      <c r="M189" s="15"/>
      <c r="N189" s="15"/>
    </row>
    <row r="190" spans="1:14" ht="22.5">
      <c r="A190" s="278">
        <v>198</v>
      </c>
      <c r="B190" s="196" t="s">
        <v>685</v>
      </c>
      <c r="C190" s="197" t="s">
        <v>78</v>
      </c>
      <c r="D190" s="198">
        <v>1</v>
      </c>
      <c r="E190" s="202"/>
      <c r="F190" s="199"/>
      <c r="G190" s="3"/>
      <c r="H190" s="48"/>
      <c r="I190" s="49"/>
      <c r="J190" s="49"/>
      <c r="K190" s="15"/>
      <c r="L190" s="15"/>
      <c r="M190" s="15"/>
      <c r="N190" s="15"/>
    </row>
    <row r="191" spans="1:14" ht="22.5">
      <c r="A191" s="278">
        <v>199</v>
      </c>
      <c r="B191" s="196" t="s">
        <v>686</v>
      </c>
      <c r="C191" s="197" t="s">
        <v>78</v>
      </c>
      <c r="D191" s="198">
        <v>1</v>
      </c>
      <c r="E191" s="202"/>
      <c r="F191" s="199"/>
      <c r="G191" s="3"/>
      <c r="H191" s="48"/>
      <c r="I191" s="49"/>
      <c r="J191" s="49"/>
      <c r="K191" s="15"/>
      <c r="L191" s="15"/>
      <c r="M191" s="15"/>
      <c r="N191" s="15"/>
    </row>
    <row r="192" spans="1:14" ht="22.5">
      <c r="A192" s="278">
        <v>200</v>
      </c>
      <c r="B192" s="196" t="s">
        <v>687</v>
      </c>
      <c r="C192" s="197" t="s">
        <v>78</v>
      </c>
      <c r="D192" s="198">
        <v>1</v>
      </c>
      <c r="E192" s="202"/>
      <c r="F192" s="199"/>
      <c r="G192" s="3"/>
      <c r="H192" s="48"/>
      <c r="I192" s="49"/>
      <c r="J192" s="49"/>
      <c r="K192" s="15"/>
      <c r="L192" s="15"/>
      <c r="M192" s="15"/>
      <c r="N192" s="15"/>
    </row>
    <row r="193" spans="1:14" ht="22.5">
      <c r="A193" s="278">
        <v>201</v>
      </c>
      <c r="B193" s="196" t="s">
        <v>688</v>
      </c>
      <c r="C193" s="197" t="s">
        <v>78</v>
      </c>
      <c r="D193" s="198">
        <v>1</v>
      </c>
      <c r="E193" s="202"/>
      <c r="F193" s="199"/>
      <c r="G193" s="3"/>
      <c r="H193" s="48"/>
      <c r="I193" s="49"/>
      <c r="J193" s="49"/>
      <c r="K193" s="15"/>
      <c r="L193" s="15"/>
      <c r="M193" s="15"/>
      <c r="N193" s="15"/>
    </row>
    <row r="194" spans="1:14" ht="22.5">
      <c r="A194" s="278">
        <v>202</v>
      </c>
      <c r="B194" s="196" t="s">
        <v>689</v>
      </c>
      <c r="C194" s="197" t="s">
        <v>78</v>
      </c>
      <c r="D194" s="198">
        <v>1</v>
      </c>
      <c r="E194" s="202"/>
      <c r="F194" s="199"/>
      <c r="G194" s="3"/>
      <c r="H194" s="48"/>
      <c r="I194" s="49"/>
      <c r="J194" s="49"/>
      <c r="K194" s="15"/>
      <c r="L194" s="15"/>
      <c r="M194" s="15"/>
      <c r="N194" s="15"/>
    </row>
    <row r="195" spans="1:14" ht="22.5">
      <c r="A195" s="278">
        <v>203</v>
      </c>
      <c r="B195" s="196" t="s">
        <v>690</v>
      </c>
      <c r="C195" s="197" t="s">
        <v>78</v>
      </c>
      <c r="D195" s="198">
        <v>1</v>
      </c>
      <c r="E195" s="202"/>
      <c r="F195" s="199"/>
      <c r="G195" s="3"/>
      <c r="H195" s="48"/>
      <c r="I195" s="49"/>
      <c r="J195" s="49"/>
      <c r="K195" s="15"/>
      <c r="L195" s="15"/>
      <c r="M195" s="15"/>
      <c r="N195" s="15"/>
    </row>
    <row r="196" spans="1:14" ht="22.5">
      <c r="A196" s="278">
        <v>204</v>
      </c>
      <c r="B196" s="196" t="s">
        <v>691</v>
      </c>
      <c r="C196" s="197" t="s">
        <v>78</v>
      </c>
      <c r="D196" s="198">
        <v>1</v>
      </c>
      <c r="E196" s="202"/>
      <c r="F196" s="199"/>
      <c r="G196" s="3"/>
      <c r="H196" s="48"/>
      <c r="I196" s="49"/>
      <c r="J196" s="49"/>
      <c r="K196" s="15"/>
      <c r="L196" s="15"/>
      <c r="M196" s="15"/>
      <c r="N196" s="15"/>
    </row>
    <row r="197" spans="1:14" ht="22.5">
      <c r="A197" s="278">
        <v>205</v>
      </c>
      <c r="B197" s="196" t="s">
        <v>692</v>
      </c>
      <c r="C197" s="197" t="s">
        <v>78</v>
      </c>
      <c r="D197" s="198">
        <v>1</v>
      </c>
      <c r="E197" s="202"/>
      <c r="F197" s="199"/>
      <c r="G197" s="3"/>
      <c r="H197" s="48"/>
      <c r="I197" s="49"/>
      <c r="J197" s="49"/>
      <c r="K197" s="15"/>
      <c r="L197" s="15"/>
      <c r="M197" s="15"/>
      <c r="N197" s="15"/>
    </row>
    <row r="198" spans="1:14" ht="22.5">
      <c r="A198" s="278">
        <v>206</v>
      </c>
      <c r="B198" s="196" t="s">
        <v>693</v>
      </c>
      <c r="C198" s="197" t="s">
        <v>78</v>
      </c>
      <c r="D198" s="198">
        <v>1</v>
      </c>
      <c r="E198" s="202"/>
      <c r="F198" s="199"/>
      <c r="G198" s="3"/>
      <c r="H198" s="48"/>
      <c r="I198" s="49"/>
      <c r="J198" s="49"/>
      <c r="K198" s="15"/>
      <c r="L198" s="15"/>
      <c r="M198" s="15"/>
      <c r="N198" s="15"/>
    </row>
    <row r="199" spans="1:14" ht="22.5">
      <c r="A199" s="278">
        <v>207</v>
      </c>
      <c r="B199" s="196" t="s">
        <v>694</v>
      </c>
      <c r="C199" s="197" t="s">
        <v>78</v>
      </c>
      <c r="D199" s="198">
        <v>1</v>
      </c>
      <c r="E199" s="202"/>
      <c r="F199" s="199"/>
      <c r="G199" s="3"/>
      <c r="H199" s="48"/>
      <c r="I199" s="49"/>
      <c r="J199" s="49"/>
      <c r="K199" s="15"/>
      <c r="L199" s="15"/>
      <c r="M199" s="15"/>
      <c r="N199" s="15"/>
    </row>
    <row r="200" spans="1:14" ht="22.5">
      <c r="A200" s="278">
        <v>208</v>
      </c>
      <c r="B200" s="196" t="s">
        <v>695</v>
      </c>
      <c r="C200" s="197" t="s">
        <v>78</v>
      </c>
      <c r="D200" s="198">
        <v>1</v>
      </c>
      <c r="E200" s="202"/>
      <c r="F200" s="199"/>
      <c r="G200" s="3"/>
      <c r="H200" s="48"/>
      <c r="I200" s="49"/>
      <c r="J200" s="49"/>
      <c r="K200" s="15"/>
      <c r="L200" s="15"/>
      <c r="M200" s="15"/>
      <c r="N200" s="15"/>
    </row>
    <row r="201" spans="1:14" ht="22.5">
      <c r="A201" s="278">
        <v>209</v>
      </c>
      <c r="B201" s="196" t="s">
        <v>696</v>
      </c>
      <c r="C201" s="197" t="s">
        <v>78</v>
      </c>
      <c r="D201" s="198">
        <v>1</v>
      </c>
      <c r="E201" s="202"/>
      <c r="F201" s="199"/>
      <c r="G201" s="3"/>
      <c r="H201" s="48"/>
      <c r="I201" s="49"/>
      <c r="J201" s="49"/>
      <c r="K201" s="15"/>
      <c r="L201" s="15"/>
      <c r="M201" s="15"/>
      <c r="N201" s="15"/>
    </row>
    <row r="202" spans="1:14" ht="22.5">
      <c r="A202" s="278">
        <v>210</v>
      </c>
      <c r="B202" s="196" t="s">
        <v>697</v>
      </c>
      <c r="C202" s="197" t="s">
        <v>78</v>
      </c>
      <c r="D202" s="198">
        <v>1</v>
      </c>
      <c r="E202" s="202"/>
      <c r="F202" s="199"/>
      <c r="G202" s="3"/>
      <c r="H202" s="48"/>
      <c r="I202" s="49"/>
      <c r="J202" s="49"/>
      <c r="K202" s="15"/>
      <c r="L202" s="15"/>
      <c r="M202" s="15"/>
      <c r="N202" s="15"/>
    </row>
    <row r="203" spans="1:14" ht="22.5">
      <c r="A203" s="278">
        <v>211</v>
      </c>
      <c r="B203" s="196" t="s">
        <v>698</v>
      </c>
      <c r="C203" s="197" t="s">
        <v>78</v>
      </c>
      <c r="D203" s="198">
        <v>1</v>
      </c>
      <c r="E203" s="202"/>
      <c r="F203" s="199"/>
      <c r="G203" s="3"/>
      <c r="H203" s="48"/>
      <c r="I203" s="49"/>
      <c r="J203" s="49"/>
      <c r="K203" s="15"/>
      <c r="L203" s="15"/>
      <c r="M203" s="15"/>
      <c r="N203" s="15"/>
    </row>
    <row r="204" spans="1:14" ht="22.5">
      <c r="A204" s="278">
        <v>212</v>
      </c>
      <c r="B204" s="196" t="s">
        <v>699</v>
      </c>
      <c r="C204" s="197" t="s">
        <v>78</v>
      </c>
      <c r="D204" s="198">
        <v>1</v>
      </c>
      <c r="E204" s="202"/>
      <c r="F204" s="199"/>
      <c r="G204" s="3"/>
      <c r="H204" s="48"/>
      <c r="I204" s="49"/>
      <c r="J204" s="49"/>
      <c r="K204" s="15"/>
      <c r="L204" s="15"/>
      <c r="M204" s="15"/>
      <c r="N204" s="15"/>
    </row>
    <row r="205" spans="1:14" ht="22.5">
      <c r="A205" s="278">
        <v>213</v>
      </c>
      <c r="B205" s="196" t="s">
        <v>700</v>
      </c>
      <c r="C205" s="197" t="s">
        <v>78</v>
      </c>
      <c r="D205" s="198">
        <v>1</v>
      </c>
      <c r="E205" s="202"/>
      <c r="F205" s="199"/>
      <c r="G205" s="3"/>
      <c r="H205" s="48"/>
      <c r="I205" s="49"/>
      <c r="J205" s="49"/>
      <c r="K205" s="15"/>
      <c r="L205" s="15"/>
      <c r="M205" s="15"/>
      <c r="N205" s="15"/>
    </row>
    <row r="206" spans="1:14" ht="22.5">
      <c r="A206" s="278">
        <v>214</v>
      </c>
      <c r="B206" s="196" t="s">
        <v>701</v>
      </c>
      <c r="C206" s="197" t="s">
        <v>78</v>
      </c>
      <c r="D206" s="198">
        <v>1</v>
      </c>
      <c r="E206" s="202"/>
      <c r="F206" s="199"/>
      <c r="G206" s="3"/>
      <c r="H206" s="48"/>
      <c r="I206" s="49"/>
      <c r="J206" s="49"/>
      <c r="K206" s="15"/>
      <c r="L206" s="15"/>
      <c r="M206" s="15"/>
      <c r="N206" s="15"/>
    </row>
    <row r="207" spans="1:14" ht="22.5">
      <c r="A207" s="278">
        <v>215</v>
      </c>
      <c r="B207" s="196" t="s">
        <v>702</v>
      </c>
      <c r="C207" s="197" t="s">
        <v>78</v>
      </c>
      <c r="D207" s="198">
        <v>1</v>
      </c>
      <c r="E207" s="202"/>
      <c r="F207" s="199"/>
      <c r="G207" s="3"/>
      <c r="H207" s="48"/>
      <c r="I207" s="49"/>
      <c r="J207" s="49"/>
      <c r="K207" s="15"/>
      <c r="L207" s="15"/>
      <c r="M207" s="15"/>
      <c r="N207" s="15"/>
    </row>
    <row r="208" spans="1:14" ht="22.5">
      <c r="A208" s="278">
        <v>216</v>
      </c>
      <c r="B208" s="196" t="s">
        <v>703</v>
      </c>
      <c r="C208" s="197" t="s">
        <v>78</v>
      </c>
      <c r="D208" s="198">
        <v>1</v>
      </c>
      <c r="E208" s="202"/>
      <c r="F208" s="199"/>
      <c r="G208" s="3"/>
      <c r="H208" s="48"/>
      <c r="I208" s="49"/>
      <c r="J208" s="49"/>
      <c r="K208" s="15"/>
      <c r="L208" s="15"/>
      <c r="M208" s="15"/>
      <c r="N208" s="15"/>
    </row>
    <row r="209" spans="1:14" ht="22.5">
      <c r="A209" s="278">
        <v>217</v>
      </c>
      <c r="B209" s="196" t="s">
        <v>704</v>
      </c>
      <c r="C209" s="197" t="s">
        <v>78</v>
      </c>
      <c r="D209" s="198">
        <v>1</v>
      </c>
      <c r="E209" s="202"/>
      <c r="F209" s="199"/>
      <c r="G209" s="3"/>
      <c r="H209" s="48"/>
      <c r="I209" s="49"/>
      <c r="J209" s="49"/>
      <c r="K209" s="15"/>
      <c r="L209" s="15"/>
      <c r="M209" s="15"/>
      <c r="N209" s="15"/>
    </row>
    <row r="210" spans="1:14" ht="22.5">
      <c r="A210" s="278">
        <v>218</v>
      </c>
      <c r="B210" s="196" t="s">
        <v>705</v>
      </c>
      <c r="C210" s="197" t="s">
        <v>78</v>
      </c>
      <c r="D210" s="198">
        <v>1</v>
      </c>
      <c r="E210" s="202"/>
      <c r="F210" s="199"/>
      <c r="G210" s="3"/>
      <c r="H210" s="48"/>
      <c r="I210" s="49"/>
      <c r="J210" s="49"/>
      <c r="K210" s="15"/>
      <c r="L210" s="15"/>
      <c r="M210" s="15"/>
      <c r="N210" s="15"/>
    </row>
    <row r="211" spans="1:14" ht="22.5">
      <c r="A211" s="278">
        <v>219</v>
      </c>
      <c r="B211" s="196" t="s">
        <v>706</v>
      </c>
      <c r="C211" s="197" t="s">
        <v>78</v>
      </c>
      <c r="D211" s="198">
        <v>1</v>
      </c>
      <c r="E211" s="202"/>
      <c r="F211" s="199"/>
      <c r="G211" s="3"/>
      <c r="H211" s="48"/>
      <c r="I211" s="49"/>
      <c r="J211" s="49"/>
      <c r="K211" s="15"/>
      <c r="L211" s="15"/>
      <c r="M211" s="15"/>
      <c r="N211" s="15"/>
    </row>
    <row r="212" spans="1:14" ht="22.5">
      <c r="A212" s="278">
        <v>220</v>
      </c>
      <c r="B212" s="196" t="s">
        <v>707</v>
      </c>
      <c r="C212" s="197" t="s">
        <v>78</v>
      </c>
      <c r="D212" s="198">
        <v>1</v>
      </c>
      <c r="E212" s="202"/>
      <c r="F212" s="199"/>
      <c r="G212" s="3"/>
      <c r="H212" s="48"/>
      <c r="I212" s="49"/>
      <c r="J212" s="49"/>
      <c r="K212" s="15"/>
      <c r="L212" s="15"/>
      <c r="M212" s="15"/>
      <c r="N212" s="15"/>
    </row>
    <row r="213" spans="1:14" ht="22.5">
      <c r="A213" s="278">
        <v>221</v>
      </c>
      <c r="B213" s="196" t="s">
        <v>708</v>
      </c>
      <c r="C213" s="197" t="s">
        <v>78</v>
      </c>
      <c r="D213" s="198">
        <v>1</v>
      </c>
      <c r="E213" s="202"/>
      <c r="F213" s="199"/>
      <c r="G213" s="3"/>
      <c r="H213" s="48"/>
      <c r="I213" s="49"/>
      <c r="J213" s="49"/>
      <c r="K213" s="15"/>
      <c r="L213" s="15"/>
      <c r="M213" s="15"/>
      <c r="N213" s="15"/>
    </row>
    <row r="214" spans="1:14" ht="22.5">
      <c r="A214" s="278">
        <v>222</v>
      </c>
      <c r="B214" s="196" t="s">
        <v>709</v>
      </c>
      <c r="C214" s="197" t="s">
        <v>78</v>
      </c>
      <c r="D214" s="198">
        <v>1</v>
      </c>
      <c r="E214" s="202"/>
      <c r="F214" s="199"/>
      <c r="G214" s="3"/>
      <c r="H214" s="48"/>
      <c r="I214" s="49"/>
      <c r="J214" s="49"/>
      <c r="K214" s="15"/>
      <c r="L214" s="15"/>
      <c r="M214" s="15"/>
      <c r="N214" s="15"/>
    </row>
    <row r="215" spans="1:14" ht="22.5">
      <c r="A215" s="278">
        <v>223</v>
      </c>
      <c r="B215" s="196" t="s">
        <v>710</v>
      </c>
      <c r="C215" s="197" t="s">
        <v>78</v>
      </c>
      <c r="D215" s="198">
        <v>1</v>
      </c>
      <c r="E215" s="202"/>
      <c r="F215" s="199"/>
      <c r="G215" s="3"/>
      <c r="H215" s="48"/>
      <c r="I215" s="49"/>
      <c r="J215" s="49"/>
      <c r="K215" s="15"/>
      <c r="L215" s="15"/>
      <c r="M215" s="15"/>
      <c r="N215" s="15"/>
    </row>
    <row r="216" spans="1:14" ht="22.5">
      <c r="A216" s="278">
        <v>224</v>
      </c>
      <c r="B216" s="196" t="s">
        <v>711</v>
      </c>
      <c r="C216" s="197" t="s">
        <v>78</v>
      </c>
      <c r="D216" s="198">
        <v>1</v>
      </c>
      <c r="E216" s="202"/>
      <c r="F216" s="199"/>
      <c r="G216" s="3"/>
      <c r="H216" s="48"/>
      <c r="I216" s="49"/>
      <c r="J216" s="49"/>
      <c r="K216" s="15"/>
      <c r="L216" s="15"/>
      <c r="M216" s="15"/>
      <c r="N216" s="15"/>
    </row>
    <row r="217" spans="1:14" ht="22.5">
      <c r="A217" s="278">
        <v>225</v>
      </c>
      <c r="B217" s="196" t="s">
        <v>712</v>
      </c>
      <c r="C217" s="197" t="s">
        <v>78</v>
      </c>
      <c r="D217" s="198">
        <v>1</v>
      </c>
      <c r="E217" s="202"/>
      <c r="F217" s="199"/>
      <c r="G217" s="3"/>
      <c r="H217" s="48"/>
      <c r="I217" s="49"/>
      <c r="J217" s="49"/>
      <c r="K217" s="15"/>
      <c r="L217" s="15"/>
      <c r="M217" s="15"/>
      <c r="N217" s="15"/>
    </row>
    <row r="218" spans="1:14" ht="22.5">
      <c r="A218" s="278">
        <v>226</v>
      </c>
      <c r="B218" s="196" t="s">
        <v>713</v>
      </c>
      <c r="C218" s="197" t="s">
        <v>78</v>
      </c>
      <c r="D218" s="198">
        <v>1</v>
      </c>
      <c r="E218" s="202"/>
      <c r="F218" s="199"/>
      <c r="G218" s="3"/>
      <c r="H218" s="48"/>
      <c r="I218" s="49"/>
      <c r="J218" s="49"/>
      <c r="K218" s="15"/>
      <c r="L218" s="15"/>
      <c r="M218" s="15"/>
      <c r="N218" s="15"/>
    </row>
    <row r="219" spans="1:14" ht="22.5">
      <c r="A219" s="278">
        <v>227</v>
      </c>
      <c r="B219" s="196" t="s">
        <v>714</v>
      </c>
      <c r="C219" s="197" t="s">
        <v>78</v>
      </c>
      <c r="D219" s="198">
        <v>1</v>
      </c>
      <c r="E219" s="202"/>
      <c r="F219" s="199"/>
      <c r="G219" s="3"/>
      <c r="H219" s="48"/>
      <c r="I219" s="49"/>
      <c r="J219" s="49"/>
      <c r="K219" s="15"/>
      <c r="L219" s="15"/>
      <c r="M219" s="15"/>
      <c r="N219" s="15"/>
    </row>
    <row r="220" spans="1:14" ht="22.5">
      <c r="A220" s="278">
        <v>228</v>
      </c>
      <c r="B220" s="196" t="s">
        <v>715</v>
      </c>
      <c r="C220" s="197" t="s">
        <v>78</v>
      </c>
      <c r="D220" s="198">
        <v>1</v>
      </c>
      <c r="E220" s="202"/>
      <c r="F220" s="199"/>
      <c r="G220" s="3"/>
      <c r="H220" s="48"/>
      <c r="I220" s="49"/>
      <c r="J220" s="49"/>
      <c r="K220" s="15"/>
      <c r="L220" s="15"/>
      <c r="M220" s="15"/>
      <c r="N220" s="15"/>
    </row>
    <row r="221" spans="1:14" ht="22.5">
      <c r="A221" s="278">
        <v>229</v>
      </c>
      <c r="B221" s="196" t="s">
        <v>716</v>
      </c>
      <c r="C221" s="197" t="s">
        <v>78</v>
      </c>
      <c r="D221" s="198">
        <v>1</v>
      </c>
      <c r="E221" s="202"/>
      <c r="F221" s="199"/>
      <c r="G221" s="3"/>
      <c r="H221" s="48"/>
      <c r="I221" s="49"/>
      <c r="J221" s="49"/>
      <c r="K221" s="15"/>
      <c r="L221" s="15"/>
      <c r="M221" s="15"/>
      <c r="N221" s="15"/>
    </row>
    <row r="222" spans="1:14" ht="22.5">
      <c r="A222" s="278">
        <v>230</v>
      </c>
      <c r="B222" s="196" t="s">
        <v>717</v>
      </c>
      <c r="C222" s="197" t="s">
        <v>78</v>
      </c>
      <c r="D222" s="198">
        <v>1</v>
      </c>
      <c r="E222" s="202"/>
      <c r="F222" s="199"/>
      <c r="G222" s="3"/>
      <c r="H222" s="48"/>
      <c r="I222" s="49"/>
      <c r="J222" s="49"/>
      <c r="K222" s="15"/>
      <c r="L222" s="15"/>
      <c r="M222" s="15"/>
      <c r="N222" s="15"/>
    </row>
    <row r="223" spans="1:14" ht="22.5">
      <c r="A223" s="278">
        <v>231</v>
      </c>
      <c r="B223" s="196" t="s">
        <v>718</v>
      </c>
      <c r="C223" s="197" t="s">
        <v>78</v>
      </c>
      <c r="D223" s="198">
        <v>1</v>
      </c>
      <c r="E223" s="202"/>
      <c r="F223" s="199"/>
      <c r="G223" s="3"/>
      <c r="H223" s="48"/>
      <c r="I223" s="49"/>
      <c r="J223" s="49"/>
      <c r="K223" s="15"/>
      <c r="L223" s="15"/>
      <c r="M223" s="15"/>
      <c r="N223" s="15"/>
    </row>
    <row r="224" spans="1:14" ht="22.5">
      <c r="A224" s="278">
        <v>232</v>
      </c>
      <c r="B224" s="196" t="s">
        <v>719</v>
      </c>
      <c r="C224" s="197" t="s">
        <v>78</v>
      </c>
      <c r="D224" s="198">
        <v>1</v>
      </c>
      <c r="E224" s="202"/>
      <c r="F224" s="199"/>
      <c r="G224" s="3"/>
      <c r="H224" s="48"/>
      <c r="I224" s="49"/>
      <c r="J224" s="49"/>
      <c r="K224" s="15"/>
      <c r="L224" s="15"/>
      <c r="M224" s="15"/>
      <c r="N224" s="15"/>
    </row>
    <row r="225" spans="1:14" ht="22.5">
      <c r="A225" s="278">
        <v>233</v>
      </c>
      <c r="B225" s="196" t="s">
        <v>720</v>
      </c>
      <c r="C225" s="197" t="s">
        <v>78</v>
      </c>
      <c r="D225" s="198">
        <v>1</v>
      </c>
      <c r="E225" s="202"/>
      <c r="F225" s="199"/>
      <c r="G225" s="3"/>
      <c r="H225" s="48"/>
      <c r="I225" s="49"/>
      <c r="J225" s="49"/>
      <c r="K225" s="15"/>
      <c r="L225" s="15"/>
      <c r="M225" s="15"/>
      <c r="N225" s="15"/>
    </row>
    <row r="226" spans="1:14" ht="22.5">
      <c r="A226" s="278">
        <v>234</v>
      </c>
      <c r="B226" s="196" t="s">
        <v>721</v>
      </c>
      <c r="C226" s="197" t="s">
        <v>78</v>
      </c>
      <c r="D226" s="198">
        <v>1</v>
      </c>
      <c r="E226" s="202"/>
      <c r="F226" s="199"/>
      <c r="G226" s="3"/>
      <c r="H226" s="48"/>
      <c r="I226" s="49"/>
      <c r="J226" s="49"/>
      <c r="K226" s="15"/>
      <c r="L226" s="15"/>
      <c r="M226" s="15"/>
      <c r="N226" s="15"/>
    </row>
    <row r="227" spans="1:14" ht="22.5">
      <c r="A227" s="278">
        <v>235</v>
      </c>
      <c r="B227" s="196" t="s">
        <v>722</v>
      </c>
      <c r="C227" s="197" t="s">
        <v>78</v>
      </c>
      <c r="D227" s="198">
        <v>1</v>
      </c>
      <c r="E227" s="202"/>
      <c r="F227" s="199"/>
      <c r="G227" s="3"/>
      <c r="H227" s="48"/>
      <c r="I227" s="49"/>
      <c r="J227" s="49"/>
      <c r="K227" s="15"/>
      <c r="L227" s="15"/>
      <c r="M227" s="15"/>
      <c r="N227" s="15"/>
    </row>
    <row r="228" spans="1:14" ht="22.5">
      <c r="A228" s="278">
        <v>236</v>
      </c>
      <c r="B228" s="196" t="s">
        <v>723</v>
      </c>
      <c r="C228" s="197" t="s">
        <v>78</v>
      </c>
      <c r="D228" s="198">
        <v>1</v>
      </c>
      <c r="E228" s="202"/>
      <c r="F228" s="199"/>
      <c r="G228" s="3"/>
      <c r="H228" s="48"/>
      <c r="I228" s="49"/>
      <c r="J228" s="49"/>
      <c r="K228" s="15"/>
      <c r="L228" s="15"/>
      <c r="M228" s="15"/>
      <c r="N228" s="15"/>
    </row>
    <row r="229" spans="1:14" ht="22.5">
      <c r="A229" s="278">
        <v>237</v>
      </c>
      <c r="B229" s="196" t="s">
        <v>724</v>
      </c>
      <c r="C229" s="197" t="s">
        <v>78</v>
      </c>
      <c r="D229" s="198">
        <v>1</v>
      </c>
      <c r="E229" s="202"/>
      <c r="F229" s="199"/>
      <c r="G229" s="3"/>
      <c r="H229" s="48"/>
      <c r="I229" s="49"/>
      <c r="J229" s="49"/>
      <c r="K229" s="15"/>
      <c r="L229" s="15"/>
      <c r="M229" s="15"/>
      <c r="N229" s="15"/>
    </row>
    <row r="230" spans="1:14" ht="22.5">
      <c r="A230" s="278">
        <v>238</v>
      </c>
      <c r="B230" s="196" t="s">
        <v>725</v>
      </c>
      <c r="C230" s="197" t="s">
        <v>78</v>
      </c>
      <c r="D230" s="198">
        <v>1</v>
      </c>
      <c r="E230" s="202"/>
      <c r="F230" s="199"/>
      <c r="G230" s="3"/>
      <c r="H230" s="48"/>
      <c r="I230" s="49"/>
      <c r="J230" s="49"/>
      <c r="K230" s="15"/>
      <c r="L230" s="15"/>
      <c r="M230" s="15"/>
      <c r="N230" s="15"/>
    </row>
    <row r="231" spans="1:14" ht="22.5">
      <c r="A231" s="278">
        <v>239</v>
      </c>
      <c r="B231" s="196" t="s">
        <v>726</v>
      </c>
      <c r="C231" s="197" t="s">
        <v>78</v>
      </c>
      <c r="D231" s="198">
        <v>1</v>
      </c>
      <c r="E231" s="202"/>
      <c r="F231" s="199"/>
      <c r="G231" s="3"/>
      <c r="H231" s="48"/>
      <c r="I231" s="49"/>
      <c r="J231" s="49"/>
      <c r="K231" s="15"/>
      <c r="L231" s="15"/>
      <c r="M231" s="15"/>
      <c r="N231" s="15"/>
    </row>
    <row r="232" spans="1:14" ht="22.5">
      <c r="A232" s="278">
        <v>240</v>
      </c>
      <c r="B232" s="196" t="s">
        <v>727</v>
      </c>
      <c r="C232" s="197" t="s">
        <v>78</v>
      </c>
      <c r="D232" s="198">
        <v>1</v>
      </c>
      <c r="E232" s="202"/>
      <c r="F232" s="199"/>
      <c r="G232" s="3"/>
      <c r="H232" s="48"/>
      <c r="I232" s="49"/>
      <c r="J232" s="49"/>
      <c r="K232" s="15"/>
      <c r="L232" s="15"/>
      <c r="M232" s="15"/>
      <c r="N232" s="15"/>
    </row>
    <row r="233" spans="1:14" ht="22.5">
      <c r="A233" s="278">
        <v>241</v>
      </c>
      <c r="B233" s="196" t="s">
        <v>728</v>
      </c>
      <c r="C233" s="197" t="s">
        <v>78</v>
      </c>
      <c r="D233" s="198">
        <v>1</v>
      </c>
      <c r="E233" s="202"/>
      <c r="F233" s="199"/>
      <c r="G233" s="3"/>
      <c r="H233" s="48"/>
      <c r="I233" s="49"/>
      <c r="J233" s="49"/>
      <c r="K233" s="15"/>
      <c r="L233" s="15"/>
      <c r="M233" s="15"/>
      <c r="N233" s="15"/>
    </row>
    <row r="234" spans="1:14" ht="22.5">
      <c r="A234" s="278">
        <v>242</v>
      </c>
      <c r="B234" s="196" t="s">
        <v>729</v>
      </c>
      <c r="C234" s="197" t="s">
        <v>78</v>
      </c>
      <c r="D234" s="198">
        <v>1</v>
      </c>
      <c r="E234" s="202"/>
      <c r="F234" s="199"/>
      <c r="G234" s="3"/>
      <c r="H234" s="48"/>
      <c r="I234" s="49"/>
      <c r="J234" s="49"/>
      <c r="K234" s="15"/>
      <c r="L234" s="15"/>
      <c r="M234" s="15"/>
      <c r="N234" s="15"/>
    </row>
    <row r="235" spans="1:14" ht="22.5">
      <c r="A235" s="278">
        <v>243</v>
      </c>
      <c r="B235" s="196" t="s">
        <v>730</v>
      </c>
      <c r="C235" s="197" t="s">
        <v>78</v>
      </c>
      <c r="D235" s="198">
        <v>1</v>
      </c>
      <c r="E235" s="202"/>
      <c r="F235" s="199"/>
      <c r="G235" s="3"/>
      <c r="H235" s="48"/>
      <c r="I235" s="49"/>
      <c r="J235" s="49"/>
      <c r="K235" s="15"/>
      <c r="L235" s="15"/>
      <c r="M235" s="15"/>
      <c r="N235" s="15"/>
    </row>
    <row r="236" spans="1:14" ht="22.5">
      <c r="A236" s="278">
        <v>244</v>
      </c>
      <c r="B236" s="196" t="s">
        <v>731</v>
      </c>
      <c r="C236" s="197" t="s">
        <v>78</v>
      </c>
      <c r="D236" s="198">
        <v>1</v>
      </c>
      <c r="E236" s="202"/>
      <c r="F236" s="199"/>
      <c r="G236" s="3"/>
      <c r="H236" s="48"/>
      <c r="I236" s="49"/>
      <c r="J236" s="49"/>
      <c r="K236" s="15"/>
      <c r="L236" s="15"/>
      <c r="M236" s="15"/>
      <c r="N236" s="15"/>
    </row>
    <row r="237" spans="1:14" ht="22.5">
      <c r="A237" s="278">
        <v>245</v>
      </c>
      <c r="B237" s="196" t="s">
        <v>732</v>
      </c>
      <c r="C237" s="197" t="s">
        <v>78</v>
      </c>
      <c r="D237" s="198">
        <v>1</v>
      </c>
      <c r="E237" s="202"/>
      <c r="F237" s="199"/>
      <c r="G237" s="3"/>
      <c r="H237" s="48"/>
      <c r="I237" s="49"/>
      <c r="J237" s="49"/>
      <c r="K237" s="15"/>
      <c r="L237" s="15"/>
      <c r="M237" s="15"/>
      <c r="N237" s="15"/>
    </row>
    <row r="238" spans="1:14" ht="22.5">
      <c r="A238" s="278">
        <v>246</v>
      </c>
      <c r="B238" s="196" t="s">
        <v>733</v>
      </c>
      <c r="C238" s="197" t="s">
        <v>78</v>
      </c>
      <c r="D238" s="198">
        <v>1</v>
      </c>
      <c r="E238" s="202"/>
      <c r="F238" s="199"/>
      <c r="G238" s="3"/>
      <c r="H238" s="48"/>
      <c r="I238" s="49"/>
      <c r="J238" s="49"/>
      <c r="K238" s="15"/>
      <c r="L238" s="15"/>
      <c r="M238" s="15"/>
      <c r="N238" s="15"/>
    </row>
    <row r="239" spans="1:14" ht="22.5">
      <c r="A239" s="278">
        <v>247</v>
      </c>
      <c r="B239" s="196" t="s">
        <v>734</v>
      </c>
      <c r="C239" s="197" t="s">
        <v>78</v>
      </c>
      <c r="D239" s="198">
        <v>1</v>
      </c>
      <c r="E239" s="202"/>
      <c r="F239" s="199"/>
      <c r="G239" s="3"/>
      <c r="H239" s="48"/>
      <c r="I239" s="49"/>
      <c r="J239" s="49"/>
      <c r="K239" s="15"/>
      <c r="L239" s="15"/>
      <c r="M239" s="15"/>
      <c r="N239" s="15"/>
    </row>
    <row r="240" spans="1:14" ht="22.5">
      <c r="A240" s="278">
        <v>248</v>
      </c>
      <c r="B240" s="196" t="s">
        <v>735</v>
      </c>
      <c r="C240" s="197" t="s">
        <v>78</v>
      </c>
      <c r="D240" s="198">
        <v>1</v>
      </c>
      <c r="E240" s="202"/>
      <c r="F240" s="199"/>
      <c r="G240" s="3"/>
      <c r="H240" s="48"/>
      <c r="I240" s="49"/>
      <c r="J240" s="49"/>
      <c r="K240" s="15"/>
      <c r="L240" s="15"/>
      <c r="M240" s="15"/>
      <c r="N240" s="15"/>
    </row>
    <row r="241" spans="1:14" ht="22.5">
      <c r="A241" s="278">
        <v>249</v>
      </c>
      <c r="B241" s="196" t="s">
        <v>736</v>
      </c>
      <c r="C241" s="197" t="s">
        <v>78</v>
      </c>
      <c r="D241" s="198">
        <v>1</v>
      </c>
      <c r="E241" s="202"/>
      <c r="F241" s="199"/>
      <c r="G241" s="3"/>
      <c r="H241" s="48"/>
      <c r="I241" s="49"/>
      <c r="J241" s="49"/>
      <c r="K241" s="15"/>
      <c r="L241" s="15"/>
      <c r="M241" s="15"/>
      <c r="N241" s="15"/>
    </row>
    <row r="242" spans="1:14" ht="22.5">
      <c r="A242" s="278">
        <v>250</v>
      </c>
      <c r="B242" s="196" t="s">
        <v>737</v>
      </c>
      <c r="C242" s="197" t="s">
        <v>78</v>
      </c>
      <c r="D242" s="198">
        <v>1</v>
      </c>
      <c r="E242" s="202"/>
      <c r="F242" s="199"/>
      <c r="G242" s="3"/>
      <c r="H242" s="48"/>
      <c r="I242" s="49"/>
      <c r="J242" s="49"/>
      <c r="K242" s="15"/>
      <c r="L242" s="15"/>
      <c r="M242" s="15"/>
      <c r="N242" s="15"/>
    </row>
    <row r="243" spans="1:14" ht="22.5">
      <c r="A243" s="278">
        <v>251</v>
      </c>
      <c r="B243" s="196" t="s">
        <v>738</v>
      </c>
      <c r="C243" s="197" t="s">
        <v>78</v>
      </c>
      <c r="D243" s="198">
        <v>1</v>
      </c>
      <c r="E243" s="202"/>
      <c r="F243" s="199"/>
      <c r="G243" s="3"/>
      <c r="H243" s="48"/>
      <c r="I243" s="49"/>
      <c r="J243" s="49"/>
      <c r="K243" s="15"/>
      <c r="L243" s="15"/>
      <c r="M243" s="15"/>
      <c r="N243" s="15"/>
    </row>
    <row r="244" spans="1:14" ht="22.5">
      <c r="A244" s="278">
        <v>252</v>
      </c>
      <c r="B244" s="196" t="s">
        <v>739</v>
      </c>
      <c r="C244" s="197" t="s">
        <v>78</v>
      </c>
      <c r="D244" s="198">
        <v>1</v>
      </c>
      <c r="E244" s="202"/>
      <c r="F244" s="199"/>
      <c r="G244" s="3"/>
      <c r="H244" s="48"/>
      <c r="I244" s="49"/>
      <c r="J244" s="49"/>
      <c r="K244" s="15"/>
      <c r="L244" s="15"/>
      <c r="M244" s="15"/>
      <c r="N244" s="15"/>
    </row>
    <row r="245" spans="1:14" ht="22.5">
      <c r="A245" s="278">
        <v>253</v>
      </c>
      <c r="B245" s="196" t="s">
        <v>740</v>
      </c>
      <c r="C245" s="197" t="s">
        <v>78</v>
      </c>
      <c r="D245" s="198">
        <v>1</v>
      </c>
      <c r="E245" s="202"/>
      <c r="F245" s="199"/>
      <c r="G245" s="3"/>
      <c r="H245" s="48"/>
      <c r="I245" s="49"/>
      <c r="J245" s="49"/>
      <c r="K245" s="15"/>
      <c r="L245" s="15"/>
      <c r="M245" s="15"/>
      <c r="N245" s="15"/>
    </row>
    <row r="246" spans="1:14" ht="22.5">
      <c r="A246" s="278">
        <v>254</v>
      </c>
      <c r="B246" s="196" t="s">
        <v>741</v>
      </c>
      <c r="C246" s="197" t="s">
        <v>78</v>
      </c>
      <c r="D246" s="198">
        <v>1</v>
      </c>
      <c r="E246" s="202"/>
      <c r="F246" s="199"/>
      <c r="G246" s="3"/>
      <c r="H246" s="48"/>
      <c r="I246" s="49"/>
      <c r="J246" s="49"/>
      <c r="K246" s="15"/>
      <c r="L246" s="15"/>
      <c r="M246" s="15"/>
      <c r="N246" s="15"/>
    </row>
    <row r="247" spans="1:14" ht="22.5">
      <c r="A247" s="278">
        <v>255</v>
      </c>
      <c r="B247" s="196" t="s">
        <v>742</v>
      </c>
      <c r="C247" s="197" t="s">
        <v>78</v>
      </c>
      <c r="D247" s="198">
        <v>1</v>
      </c>
      <c r="E247" s="202"/>
      <c r="F247" s="199"/>
      <c r="G247" s="3"/>
      <c r="H247" s="48"/>
      <c r="I247" s="49"/>
      <c r="J247" s="49"/>
      <c r="K247" s="15"/>
      <c r="L247" s="15"/>
      <c r="M247" s="15"/>
      <c r="N247" s="15"/>
    </row>
    <row r="248" spans="1:14">
      <c r="A248" s="205"/>
      <c r="B248" s="206"/>
      <c r="C248" s="207"/>
      <c r="D248" s="208"/>
      <c r="E248" s="209"/>
      <c r="F248" s="209"/>
    </row>
    <row r="250" spans="1:14" ht="12" thickBot="1"/>
    <row r="251" spans="1:14" ht="12" thickBot="1">
      <c r="B251" s="268" t="s">
        <v>911</v>
      </c>
      <c r="C251" s="269"/>
      <c r="D251" s="270"/>
      <c r="E251" s="271"/>
      <c r="F251" s="272"/>
      <c r="G251" s="271"/>
      <c r="H251" s="272"/>
      <c r="I251" s="273"/>
    </row>
    <row r="252" spans="1:14">
      <c r="B252" s="37"/>
      <c r="C252" s="37"/>
    </row>
    <row r="253" spans="1:14">
      <c r="B253" s="295" t="s">
        <v>996</v>
      </c>
      <c r="C253" s="296" t="s">
        <v>1002</v>
      </c>
      <c r="D253" s="133"/>
    </row>
    <row r="254" spans="1:14">
      <c r="B254" s="295" t="s">
        <v>105</v>
      </c>
      <c r="C254" s="132" t="s">
        <v>1002</v>
      </c>
      <c r="D254" s="133"/>
    </row>
    <row r="255" spans="1:14">
      <c r="B255" s="295" t="s">
        <v>997</v>
      </c>
      <c r="C255" s="296" t="s">
        <v>106</v>
      </c>
      <c r="D255" s="133"/>
    </row>
  </sheetData>
  <mergeCells count="3">
    <mergeCell ref="C6:H6"/>
    <mergeCell ref="C7:H7"/>
    <mergeCell ref="C8:H8"/>
  </mergeCells>
  <pageMargins left="0.7" right="0.7" top="0.75" bottom="0.75" header="0.3" footer="0.3"/>
  <pageSetup paperSize="9" scale="47"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A6963-1E82-4C2B-A323-370BDD135920}">
  <sheetPr>
    <pageSetUpPr fitToPage="1"/>
  </sheetPr>
  <dimension ref="A1:N23"/>
  <sheetViews>
    <sheetView zoomScaleNormal="100" workbookViewId="0">
      <selection activeCell="C32" sqref="C32"/>
    </sheetView>
  </sheetViews>
  <sheetFormatPr defaultRowHeight="11.25"/>
  <cols>
    <col min="1" max="1" width="6.5703125" style="2" customWidth="1"/>
    <col min="2" max="2" width="71.28515625" style="2" customWidth="1"/>
    <col min="3" max="3" width="11.28515625" style="18"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969</v>
      </c>
      <c r="B2" s="37"/>
      <c r="C2" s="37"/>
    </row>
    <row r="3" spans="1:14">
      <c r="B3" s="37"/>
      <c r="C3" s="37"/>
    </row>
    <row r="4" spans="1:14">
      <c r="A4" s="2" t="s">
        <v>970</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9" spans="1:14">
      <c r="C9" s="92"/>
      <c r="D9" s="115"/>
      <c r="E9" s="115"/>
      <c r="F9" s="115"/>
    </row>
    <row r="10" spans="1:14" ht="45">
      <c r="A10" s="98" t="s">
        <v>107</v>
      </c>
      <c r="B10" s="98" t="s">
        <v>140</v>
      </c>
      <c r="C10" s="98" t="s">
        <v>108</v>
      </c>
      <c r="D10" s="98" t="s">
        <v>109</v>
      </c>
      <c r="E10" s="98" t="s">
        <v>110</v>
      </c>
      <c r="F10" s="98" t="s">
        <v>111</v>
      </c>
      <c r="G10" s="98" t="s">
        <v>112</v>
      </c>
      <c r="H10" s="98" t="s">
        <v>113</v>
      </c>
      <c r="I10" s="98" t="s">
        <v>114</v>
      </c>
      <c r="J10" s="98" t="s">
        <v>902</v>
      </c>
      <c r="K10" s="259" t="s">
        <v>900</v>
      </c>
      <c r="L10" s="259" t="s">
        <v>901</v>
      </c>
      <c r="M10" s="259" t="s">
        <v>903</v>
      </c>
      <c r="N10" s="259" t="s">
        <v>904</v>
      </c>
    </row>
    <row r="11" spans="1:14" ht="33.75">
      <c r="A11" s="210">
        <v>1</v>
      </c>
      <c r="B11" s="16" t="s">
        <v>743</v>
      </c>
      <c r="C11" s="28" t="s">
        <v>78</v>
      </c>
      <c r="D11" s="210">
        <v>10</v>
      </c>
      <c r="E11" s="211"/>
      <c r="F11" s="211"/>
      <c r="G11" s="211"/>
      <c r="H11" s="48"/>
      <c r="I11" s="212"/>
      <c r="J11" s="212"/>
      <c r="K11" s="15"/>
      <c r="L11" s="15"/>
      <c r="M11" s="15"/>
      <c r="N11" s="15"/>
    </row>
    <row r="12" spans="1:14" ht="33.75">
      <c r="A12" s="213">
        <v>2</v>
      </c>
      <c r="B12" s="31" t="s">
        <v>744</v>
      </c>
      <c r="C12" s="210" t="s">
        <v>77</v>
      </c>
      <c r="D12" s="210">
        <v>20</v>
      </c>
      <c r="E12" s="211"/>
      <c r="F12" s="211"/>
      <c r="G12" s="211"/>
      <c r="H12" s="48"/>
      <c r="I12" s="212"/>
      <c r="J12" s="212"/>
      <c r="K12" s="15"/>
      <c r="L12" s="15"/>
      <c r="M12" s="15"/>
      <c r="N12" s="15"/>
    </row>
    <row r="13" spans="1:14">
      <c r="A13" s="365">
        <v>3</v>
      </c>
      <c r="B13" s="367" t="s">
        <v>744</v>
      </c>
      <c r="C13" s="369" t="s">
        <v>77</v>
      </c>
      <c r="D13" s="210">
        <v>20</v>
      </c>
      <c r="E13" s="211"/>
      <c r="F13" s="211"/>
      <c r="G13" s="211"/>
      <c r="H13" s="48"/>
      <c r="I13" s="212"/>
      <c r="J13" s="212"/>
      <c r="K13" s="15"/>
      <c r="L13" s="15"/>
      <c r="M13" s="15"/>
      <c r="N13" s="15"/>
    </row>
    <row r="14" spans="1:14" ht="19.5" customHeight="1">
      <c r="A14" s="366"/>
      <c r="B14" s="368"/>
      <c r="C14" s="370"/>
      <c r="D14" s="210">
        <v>20</v>
      </c>
      <c r="E14" s="211"/>
      <c r="F14" s="211"/>
      <c r="G14" s="211"/>
      <c r="H14" s="48"/>
      <c r="I14" s="212"/>
      <c r="J14" s="212"/>
      <c r="K14" s="15"/>
      <c r="L14" s="15"/>
      <c r="M14" s="15"/>
      <c r="N14" s="15"/>
    </row>
    <row r="15" spans="1:14" ht="45">
      <c r="A15" s="210">
        <v>4</v>
      </c>
      <c r="B15" s="16" t="s">
        <v>745</v>
      </c>
      <c r="C15" s="210" t="s">
        <v>77</v>
      </c>
      <c r="D15" s="210">
        <v>2</v>
      </c>
      <c r="E15" s="211"/>
      <c r="F15" s="211"/>
      <c r="G15" s="211"/>
      <c r="H15" s="48"/>
      <c r="I15" s="212"/>
      <c r="J15" s="212"/>
      <c r="K15" s="15"/>
      <c r="L15" s="15"/>
      <c r="M15" s="15"/>
      <c r="N15" s="15"/>
    </row>
    <row r="16" spans="1:14">
      <c r="A16" s="215"/>
      <c r="B16" s="124"/>
      <c r="C16" s="215"/>
      <c r="D16" s="215"/>
      <c r="E16" s="216"/>
      <c r="F16" s="216"/>
      <c r="G16" s="216"/>
      <c r="I16" s="217"/>
      <c r="J16" s="217"/>
    </row>
    <row r="18" spans="2:9" ht="12" thickBot="1"/>
    <row r="19" spans="2:9" ht="12" thickBot="1">
      <c r="B19" s="268" t="s">
        <v>911</v>
      </c>
      <c r="C19" s="269"/>
      <c r="D19" s="270"/>
      <c r="E19" s="271"/>
      <c r="F19" s="272"/>
      <c r="G19" s="271"/>
      <c r="H19" s="272"/>
      <c r="I19" s="273"/>
    </row>
    <row r="20" spans="2:9">
      <c r="B20" s="37"/>
      <c r="C20" s="37"/>
    </row>
    <row r="21" spans="2:9">
      <c r="B21" s="295" t="s">
        <v>996</v>
      </c>
      <c r="C21" s="296" t="s">
        <v>995</v>
      </c>
      <c r="D21" s="133"/>
    </row>
    <row r="22" spans="2:9">
      <c r="B22" s="295" t="s">
        <v>105</v>
      </c>
      <c r="C22" s="132" t="s">
        <v>998</v>
      </c>
      <c r="D22" s="133"/>
    </row>
    <row r="23" spans="2:9">
      <c r="B23" s="295" t="s">
        <v>997</v>
      </c>
      <c r="C23" s="296" t="s">
        <v>106</v>
      </c>
      <c r="D23" s="133"/>
    </row>
  </sheetData>
  <mergeCells count="6">
    <mergeCell ref="A13:A14"/>
    <mergeCell ref="B13:B14"/>
    <mergeCell ref="C13:C14"/>
    <mergeCell ref="C6:H6"/>
    <mergeCell ref="C7:H7"/>
    <mergeCell ref="C8:H8"/>
  </mergeCells>
  <pageMargins left="0.7" right="0.7" top="0.75" bottom="0.75" header="0.3" footer="0.3"/>
  <pageSetup paperSize="9" scale="4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B5F53-5217-472D-91C7-1BE6C43632A5}">
  <sheetPr>
    <pageSetUpPr fitToPage="1"/>
  </sheetPr>
  <dimension ref="A1:N68"/>
  <sheetViews>
    <sheetView topLeftCell="A28" workbookViewId="0">
      <selection activeCell="B55" sqref="B55:B60"/>
    </sheetView>
  </sheetViews>
  <sheetFormatPr defaultRowHeight="11.25"/>
  <cols>
    <col min="1" max="1" width="6.5703125" style="2" customWidth="1"/>
    <col min="2" max="2" width="71.28515625" style="2" customWidth="1"/>
    <col min="3" max="3" width="11.28515625" style="18" customWidth="1"/>
    <col min="4" max="4" width="9.140625" style="18"/>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c r="D1" s="2"/>
    </row>
    <row r="2" spans="1:14">
      <c r="A2" s="2" t="s">
        <v>971</v>
      </c>
      <c r="B2" s="37"/>
      <c r="C2" s="37"/>
      <c r="D2" s="2"/>
    </row>
    <row r="3" spans="1:14">
      <c r="B3" s="37"/>
      <c r="C3" s="37"/>
      <c r="D3" s="2"/>
    </row>
    <row r="4" spans="1:14">
      <c r="A4" s="2" t="s">
        <v>972</v>
      </c>
      <c r="B4" s="37"/>
      <c r="C4" s="37"/>
      <c r="D4" s="2"/>
    </row>
    <row r="5" spans="1:14">
      <c r="B5" s="37"/>
      <c r="C5" s="37"/>
      <c r="D5" s="2"/>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315" t="s">
        <v>900</v>
      </c>
      <c r="L11" s="315" t="s">
        <v>901</v>
      </c>
      <c r="M11" s="315" t="s">
        <v>903</v>
      </c>
      <c r="N11" s="315" t="s">
        <v>904</v>
      </c>
    </row>
    <row r="12" spans="1:14">
      <c r="A12" s="98"/>
      <c r="B12" s="104" t="s">
        <v>973</v>
      </c>
      <c r="C12" s="98"/>
      <c r="D12" s="98"/>
      <c r="E12" s="98"/>
      <c r="F12" s="98"/>
      <c r="G12" s="98"/>
      <c r="H12" s="98"/>
      <c r="I12" s="98"/>
      <c r="J12" s="98"/>
      <c r="K12" s="259"/>
      <c r="L12" s="259"/>
      <c r="M12" s="259"/>
      <c r="N12" s="259"/>
    </row>
    <row r="13" spans="1:14">
      <c r="A13" s="3">
        <v>1</v>
      </c>
      <c r="B13" s="218" t="s">
        <v>746</v>
      </c>
      <c r="C13" s="19" t="s">
        <v>395</v>
      </c>
      <c r="D13" s="19">
        <v>1</v>
      </c>
      <c r="E13" s="89"/>
      <c r="F13" s="89"/>
      <c r="G13" s="29"/>
      <c r="H13" s="25"/>
      <c r="I13" s="29"/>
      <c r="J13" s="29"/>
      <c r="K13" s="15"/>
      <c r="L13" s="15"/>
      <c r="M13" s="15"/>
      <c r="N13" s="15"/>
    </row>
    <row r="14" spans="1:14">
      <c r="A14" s="3">
        <v>2</v>
      </c>
      <c r="B14" s="218" t="s">
        <v>747</v>
      </c>
      <c r="C14" s="19" t="s">
        <v>395</v>
      </c>
      <c r="D14" s="19">
        <v>1</v>
      </c>
      <c r="E14" s="89"/>
      <c r="F14" s="89"/>
      <c r="G14" s="29"/>
      <c r="H14" s="25"/>
      <c r="I14" s="29"/>
      <c r="J14" s="29"/>
      <c r="K14" s="15"/>
      <c r="L14" s="15"/>
      <c r="M14" s="15"/>
      <c r="N14" s="15"/>
    </row>
    <row r="15" spans="1:14">
      <c r="B15" s="219"/>
      <c r="E15" s="97"/>
      <c r="F15" s="97"/>
      <c r="G15" s="45"/>
      <c r="I15" s="45"/>
      <c r="J15" s="45"/>
    </row>
    <row r="16" spans="1:14">
      <c r="B16" s="295" t="s">
        <v>996</v>
      </c>
      <c r="C16" s="296" t="s">
        <v>1002</v>
      </c>
      <c r="D16" s="133"/>
      <c r="E16" s="97"/>
      <c r="F16" s="97"/>
    </row>
    <row r="17" spans="1:14">
      <c r="B17" s="295" t="s">
        <v>105</v>
      </c>
      <c r="C17" s="296" t="s">
        <v>1002</v>
      </c>
      <c r="D17" s="133"/>
      <c r="E17" s="97"/>
      <c r="F17" s="97"/>
    </row>
    <row r="18" spans="1:14">
      <c r="B18" s="295" t="s">
        <v>997</v>
      </c>
      <c r="C18" s="296" t="s">
        <v>106</v>
      </c>
      <c r="D18" s="133"/>
      <c r="E18" s="97"/>
      <c r="F18" s="97"/>
    </row>
    <row r="19" spans="1:14">
      <c r="E19" s="97"/>
      <c r="F19" s="97"/>
    </row>
    <row r="21" spans="1:14">
      <c r="A21" s="15"/>
      <c r="B21" s="104" t="s">
        <v>974</v>
      </c>
      <c r="C21" s="132"/>
      <c r="D21" s="132"/>
      <c r="E21" s="132"/>
      <c r="F21" s="132"/>
      <c r="G21" s="133"/>
    </row>
    <row r="22" spans="1:14">
      <c r="A22" s="3">
        <v>1</v>
      </c>
      <c r="B22" s="15" t="s">
        <v>748</v>
      </c>
      <c r="C22" s="19" t="s">
        <v>395</v>
      </c>
      <c r="D22" s="3">
        <v>1</v>
      </c>
      <c r="E22" s="220"/>
      <c r="F22" s="89"/>
      <c r="G22" s="221"/>
      <c r="H22" s="25"/>
      <c r="I22" s="29"/>
      <c r="J22" s="29"/>
      <c r="K22" s="15"/>
      <c r="L22" s="15"/>
      <c r="M22" s="15"/>
      <c r="N22" s="15"/>
    </row>
    <row r="23" spans="1:14">
      <c r="A23" s="3">
        <v>2</v>
      </c>
      <c r="B23" s="15" t="s">
        <v>749</v>
      </c>
      <c r="C23" s="19" t="s">
        <v>395</v>
      </c>
      <c r="D23" s="3">
        <v>1</v>
      </c>
      <c r="E23" s="220"/>
      <c r="F23" s="89"/>
      <c r="G23" s="221"/>
      <c r="H23" s="25"/>
      <c r="I23" s="29"/>
      <c r="J23" s="29"/>
      <c r="K23" s="15"/>
      <c r="L23" s="15"/>
      <c r="M23" s="15"/>
      <c r="N23" s="15"/>
    </row>
    <row r="24" spans="1:14">
      <c r="A24" s="3">
        <v>3</v>
      </c>
      <c r="B24" s="15" t="s">
        <v>750</v>
      </c>
      <c r="C24" s="19" t="s">
        <v>395</v>
      </c>
      <c r="D24" s="3">
        <v>1</v>
      </c>
      <c r="E24" s="220"/>
      <c r="F24" s="89"/>
      <c r="G24" s="221"/>
      <c r="H24" s="25"/>
      <c r="I24" s="29"/>
      <c r="J24" s="29"/>
      <c r="K24" s="15"/>
      <c r="L24" s="15"/>
      <c r="M24" s="15"/>
      <c r="N24" s="15"/>
    </row>
    <row r="25" spans="1:14">
      <c r="A25" s="3">
        <v>4</v>
      </c>
      <c r="B25" s="15" t="s">
        <v>751</v>
      </c>
      <c r="C25" s="19" t="s">
        <v>395</v>
      </c>
      <c r="D25" s="3">
        <v>1</v>
      </c>
      <c r="E25" s="220"/>
      <c r="F25" s="89"/>
      <c r="G25" s="221"/>
      <c r="H25" s="25"/>
      <c r="I25" s="29"/>
      <c r="J25" s="29"/>
      <c r="K25" s="15"/>
      <c r="L25" s="15"/>
      <c r="M25" s="15"/>
      <c r="N25" s="15"/>
    </row>
    <row r="26" spans="1:14" ht="11.25" customHeight="1">
      <c r="A26" s="3">
        <v>5</v>
      </c>
      <c r="B26" s="15" t="s">
        <v>752</v>
      </c>
      <c r="C26" s="19" t="s">
        <v>395</v>
      </c>
      <c r="D26" s="3">
        <v>1</v>
      </c>
      <c r="E26" s="220"/>
      <c r="F26" s="89"/>
      <c r="G26" s="221"/>
      <c r="H26" s="25"/>
      <c r="I26" s="29"/>
      <c r="J26" s="29"/>
      <c r="K26" s="15"/>
      <c r="L26" s="15"/>
      <c r="M26" s="15"/>
      <c r="N26" s="15"/>
    </row>
    <row r="27" spans="1:14" ht="11.25" customHeight="1">
      <c r="A27" s="3">
        <v>6</v>
      </c>
      <c r="B27" s="15" t="s">
        <v>753</v>
      </c>
      <c r="C27" s="19" t="s">
        <v>395</v>
      </c>
      <c r="D27" s="3">
        <v>1</v>
      </c>
      <c r="E27" s="220"/>
      <c r="F27" s="89"/>
      <c r="G27" s="221"/>
      <c r="H27" s="25"/>
      <c r="I27" s="29"/>
      <c r="J27" s="29"/>
      <c r="K27" s="15"/>
      <c r="L27" s="15"/>
      <c r="M27" s="15"/>
      <c r="N27" s="15"/>
    </row>
    <row r="28" spans="1:14" ht="11.25" customHeight="1">
      <c r="A28" s="3">
        <v>7</v>
      </c>
      <c r="B28" s="15" t="s">
        <v>754</v>
      </c>
      <c r="C28" s="19" t="s">
        <v>395</v>
      </c>
      <c r="D28" s="3">
        <v>1</v>
      </c>
      <c r="E28" s="220"/>
      <c r="F28" s="89"/>
      <c r="G28" s="221"/>
      <c r="H28" s="25"/>
      <c r="I28" s="29"/>
      <c r="J28" s="29"/>
      <c r="K28" s="15"/>
      <c r="L28" s="15"/>
      <c r="M28" s="15"/>
      <c r="N28" s="15"/>
    </row>
    <row r="29" spans="1:14" ht="11.25" customHeight="1">
      <c r="A29" s="3">
        <v>8</v>
      </c>
      <c r="B29" s="15" t="s">
        <v>755</v>
      </c>
      <c r="C29" s="19" t="s">
        <v>395</v>
      </c>
      <c r="D29" s="3">
        <v>1</v>
      </c>
      <c r="E29" s="220"/>
      <c r="F29" s="89"/>
      <c r="G29" s="221"/>
      <c r="H29" s="25"/>
      <c r="I29" s="29"/>
      <c r="J29" s="29"/>
      <c r="K29" s="15"/>
      <c r="L29" s="15"/>
      <c r="M29" s="15"/>
      <c r="N29" s="15"/>
    </row>
    <row r="30" spans="1:14" ht="11.25" customHeight="1">
      <c r="A30" s="3">
        <v>9</v>
      </c>
      <c r="B30" s="15" t="s">
        <v>756</v>
      </c>
      <c r="C30" s="19" t="s">
        <v>395</v>
      </c>
      <c r="D30" s="3">
        <v>1</v>
      </c>
      <c r="E30" s="220"/>
      <c r="F30" s="89"/>
      <c r="G30" s="221"/>
      <c r="H30" s="25"/>
      <c r="I30" s="29"/>
      <c r="J30" s="29"/>
      <c r="K30" s="15"/>
      <c r="L30" s="15"/>
      <c r="M30" s="15"/>
      <c r="N30" s="15"/>
    </row>
    <row r="31" spans="1:14" ht="11.25" customHeight="1">
      <c r="A31" s="3">
        <v>10</v>
      </c>
      <c r="B31" s="15" t="s">
        <v>757</v>
      </c>
      <c r="C31" s="19" t="s">
        <v>395</v>
      </c>
      <c r="D31" s="3">
        <v>1</v>
      </c>
      <c r="E31" s="220"/>
      <c r="F31" s="89"/>
      <c r="G31" s="221"/>
      <c r="H31" s="25"/>
      <c r="I31" s="29"/>
      <c r="J31" s="29"/>
      <c r="K31" s="15"/>
      <c r="L31" s="15"/>
      <c r="M31" s="15"/>
      <c r="N31" s="15"/>
    </row>
    <row r="32" spans="1:14" ht="11.25" customHeight="1">
      <c r="A32" s="3">
        <v>11</v>
      </c>
      <c r="B32" s="15" t="s">
        <v>758</v>
      </c>
      <c r="C32" s="19" t="s">
        <v>395</v>
      </c>
      <c r="D32" s="3">
        <v>1</v>
      </c>
      <c r="E32" s="220"/>
      <c r="F32" s="89"/>
      <c r="G32" s="221"/>
      <c r="H32" s="25"/>
      <c r="I32" s="29"/>
      <c r="J32" s="29"/>
      <c r="K32" s="15"/>
      <c r="L32" s="15"/>
      <c r="M32" s="15"/>
      <c r="N32" s="15"/>
    </row>
    <row r="33" spans="1:14">
      <c r="A33" s="3">
        <v>12</v>
      </c>
      <c r="B33" s="15" t="s">
        <v>759</v>
      </c>
      <c r="C33" s="19" t="s">
        <v>395</v>
      </c>
      <c r="D33" s="3">
        <v>1</v>
      </c>
      <c r="E33" s="220"/>
      <c r="F33" s="89"/>
      <c r="G33" s="221"/>
      <c r="H33" s="25"/>
      <c r="I33" s="29"/>
      <c r="J33" s="29"/>
      <c r="K33" s="15"/>
      <c r="L33" s="15"/>
      <c r="M33" s="15"/>
      <c r="N33" s="15"/>
    </row>
    <row r="34" spans="1:14">
      <c r="A34" s="3">
        <v>13</v>
      </c>
      <c r="B34" s="15" t="s">
        <v>760</v>
      </c>
      <c r="C34" s="19" t="s">
        <v>395</v>
      </c>
      <c r="D34" s="3">
        <v>1</v>
      </c>
      <c r="E34" s="220"/>
      <c r="F34" s="89"/>
      <c r="G34" s="221"/>
      <c r="H34" s="25"/>
      <c r="I34" s="29"/>
      <c r="J34" s="29"/>
      <c r="K34" s="15"/>
      <c r="L34" s="15"/>
      <c r="M34" s="15"/>
      <c r="N34" s="15"/>
    </row>
    <row r="35" spans="1:14">
      <c r="A35" s="3">
        <v>14</v>
      </c>
      <c r="B35" s="15" t="s">
        <v>761</v>
      </c>
      <c r="C35" s="19" t="s">
        <v>395</v>
      </c>
      <c r="D35" s="3">
        <v>1</v>
      </c>
      <c r="E35" s="220"/>
      <c r="F35" s="89"/>
      <c r="G35" s="221"/>
      <c r="H35" s="25"/>
      <c r="I35" s="29"/>
      <c r="J35" s="29"/>
      <c r="K35" s="15"/>
      <c r="L35" s="15"/>
      <c r="M35" s="15"/>
      <c r="N35" s="15"/>
    </row>
    <row r="36" spans="1:14">
      <c r="A36" s="3">
        <v>15</v>
      </c>
      <c r="B36" s="15" t="s">
        <v>762</v>
      </c>
      <c r="C36" s="19" t="s">
        <v>395</v>
      </c>
      <c r="D36" s="3">
        <v>1</v>
      </c>
      <c r="E36" s="220"/>
      <c r="F36" s="89"/>
      <c r="G36" s="29"/>
      <c r="H36" s="325"/>
      <c r="I36" s="29"/>
      <c r="J36" s="29"/>
      <c r="K36" s="15"/>
      <c r="L36" s="15"/>
      <c r="M36" s="15"/>
      <c r="N36" s="15"/>
    </row>
    <row r="37" spans="1:14">
      <c r="D37" s="92"/>
      <c r="E37" s="222"/>
      <c r="F37" s="222"/>
      <c r="G37" s="45"/>
      <c r="I37" s="45"/>
      <c r="J37" s="45"/>
    </row>
    <row r="38" spans="1:14">
      <c r="B38" s="295" t="s">
        <v>996</v>
      </c>
      <c r="C38" s="296" t="s">
        <v>995</v>
      </c>
      <c r="D38" s="133"/>
      <c r="E38" s="115"/>
      <c r="F38" s="115"/>
    </row>
    <row r="39" spans="1:14">
      <c r="B39" s="295" t="s">
        <v>105</v>
      </c>
      <c r="C39" s="132" t="s">
        <v>998</v>
      </c>
      <c r="D39" s="133"/>
      <c r="E39" s="115"/>
      <c r="F39" s="115"/>
    </row>
    <row r="40" spans="1:14">
      <c r="B40" s="295" t="s">
        <v>997</v>
      </c>
      <c r="C40" s="296" t="s">
        <v>106</v>
      </c>
      <c r="D40" s="133"/>
      <c r="E40" s="115"/>
      <c r="F40" s="115"/>
    </row>
    <row r="41" spans="1:14">
      <c r="C41" s="92"/>
      <c r="D41" s="92"/>
      <c r="E41" s="115"/>
      <c r="F41" s="115"/>
    </row>
    <row r="42" spans="1:14">
      <c r="C42" s="92"/>
      <c r="D42" s="92"/>
      <c r="E42" s="115"/>
      <c r="F42" s="115"/>
    </row>
    <row r="43" spans="1:14">
      <c r="A43" s="15"/>
      <c r="B43" s="104" t="s">
        <v>975</v>
      </c>
      <c r="C43" s="132"/>
      <c r="D43" s="132"/>
      <c r="E43" s="132"/>
      <c r="F43" s="132"/>
      <c r="G43" s="133"/>
    </row>
    <row r="44" spans="1:14">
      <c r="A44" s="3">
        <v>1</v>
      </c>
      <c r="B44" s="15" t="s">
        <v>763</v>
      </c>
      <c r="C44" s="3" t="s">
        <v>395</v>
      </c>
      <c r="D44" s="3">
        <v>4</v>
      </c>
      <c r="E44" s="220"/>
      <c r="F44" s="89"/>
      <c r="G44" s="221"/>
      <c r="H44" s="25"/>
      <c r="I44" s="29"/>
      <c r="J44" s="29"/>
      <c r="K44" s="15"/>
      <c r="L44" s="15"/>
      <c r="M44" s="15"/>
      <c r="N44" s="15"/>
    </row>
    <row r="45" spans="1:14">
      <c r="A45" s="3">
        <v>2</v>
      </c>
      <c r="B45" s="15" t="s">
        <v>764</v>
      </c>
      <c r="C45" s="3" t="s">
        <v>395</v>
      </c>
      <c r="D45" s="3">
        <v>4</v>
      </c>
      <c r="E45" s="220"/>
      <c r="F45" s="89"/>
      <c r="G45" s="221"/>
      <c r="H45" s="25"/>
      <c r="I45" s="29"/>
      <c r="J45" s="29"/>
      <c r="K45" s="15"/>
      <c r="L45" s="15"/>
      <c r="M45" s="15"/>
      <c r="N45" s="15"/>
    </row>
    <row r="46" spans="1:14">
      <c r="A46" s="3">
        <v>3</v>
      </c>
      <c r="B46" s="15" t="s">
        <v>765</v>
      </c>
      <c r="C46" s="3" t="s">
        <v>395</v>
      </c>
      <c r="D46" s="3">
        <v>4</v>
      </c>
      <c r="E46" s="220"/>
      <c r="F46" s="89"/>
      <c r="G46" s="221"/>
      <c r="H46" s="25"/>
      <c r="I46" s="29"/>
      <c r="J46" s="29"/>
      <c r="K46" s="15"/>
      <c r="L46" s="15"/>
      <c r="M46" s="15"/>
      <c r="N46" s="15"/>
    </row>
    <row r="47" spans="1:14">
      <c r="A47" s="3">
        <v>4</v>
      </c>
      <c r="B47" s="15" t="s">
        <v>766</v>
      </c>
      <c r="C47" s="3" t="s">
        <v>395</v>
      </c>
      <c r="D47" s="3">
        <v>4</v>
      </c>
      <c r="E47" s="220"/>
      <c r="F47" s="89"/>
      <c r="G47" s="29"/>
      <c r="H47" s="325"/>
      <c r="I47" s="29"/>
      <c r="J47" s="29"/>
      <c r="K47" s="15"/>
      <c r="L47" s="15"/>
      <c r="M47" s="15"/>
      <c r="N47" s="15"/>
    </row>
    <row r="48" spans="1:14">
      <c r="C48" s="92"/>
      <c r="D48" s="92"/>
      <c r="E48" s="222"/>
      <c r="F48" s="222"/>
      <c r="G48" s="45"/>
      <c r="I48" s="45"/>
      <c r="J48" s="45"/>
    </row>
    <row r="49" spans="1:14">
      <c r="B49" s="295" t="s">
        <v>996</v>
      </c>
      <c r="C49" s="296" t="s">
        <v>1002</v>
      </c>
      <c r="D49" s="133"/>
      <c r="E49" s="115"/>
      <c r="F49" s="115"/>
    </row>
    <row r="50" spans="1:14">
      <c r="B50" s="295" t="s">
        <v>105</v>
      </c>
      <c r="C50" s="296" t="s">
        <v>1002</v>
      </c>
      <c r="D50" s="133"/>
      <c r="E50" s="115"/>
      <c r="F50" s="115"/>
    </row>
    <row r="51" spans="1:14">
      <c r="B51" s="295" t="s">
        <v>997</v>
      </c>
      <c r="C51" s="296" t="s">
        <v>106</v>
      </c>
      <c r="D51" s="133"/>
      <c r="E51" s="115"/>
      <c r="F51" s="115"/>
    </row>
    <row r="54" spans="1:14">
      <c r="A54" s="15"/>
      <c r="B54" s="104" t="s">
        <v>976</v>
      </c>
      <c r="C54" s="132"/>
      <c r="D54" s="132"/>
      <c r="E54" s="132"/>
      <c r="F54" s="132"/>
      <c r="G54" s="133"/>
    </row>
    <row r="55" spans="1:14" ht="22.5">
      <c r="A55" s="3">
        <v>1</v>
      </c>
      <c r="B55" s="70" t="s">
        <v>803</v>
      </c>
      <c r="C55" s="3" t="s">
        <v>395</v>
      </c>
      <c r="D55" s="3">
        <v>1</v>
      </c>
      <c r="E55" s="220"/>
      <c r="F55" s="223"/>
      <c r="G55" s="221"/>
      <c r="H55" s="25"/>
      <c r="I55" s="29"/>
      <c r="J55" s="29"/>
      <c r="K55" s="15"/>
      <c r="L55" s="15"/>
      <c r="M55" s="15"/>
      <c r="N55" s="15"/>
    </row>
    <row r="56" spans="1:14" ht="22.5">
      <c r="A56" s="3">
        <v>3</v>
      </c>
      <c r="B56" s="70" t="s">
        <v>804</v>
      </c>
      <c r="C56" s="3" t="s">
        <v>395</v>
      </c>
      <c r="D56" s="3">
        <v>1</v>
      </c>
      <c r="E56" s="220"/>
      <c r="F56" s="223"/>
      <c r="G56" s="221"/>
      <c r="H56" s="25"/>
      <c r="I56" s="29"/>
      <c r="J56" s="29"/>
      <c r="K56" s="15"/>
      <c r="L56" s="15"/>
      <c r="M56" s="15"/>
      <c r="N56" s="15"/>
    </row>
    <row r="57" spans="1:14" ht="22.5">
      <c r="A57" s="3">
        <v>6</v>
      </c>
      <c r="B57" s="70" t="s">
        <v>805</v>
      </c>
      <c r="C57" s="3" t="s">
        <v>395</v>
      </c>
      <c r="D57" s="3">
        <v>1</v>
      </c>
      <c r="E57" s="220"/>
      <c r="F57" s="223"/>
      <c r="G57" s="221"/>
      <c r="H57" s="25"/>
      <c r="I57" s="29"/>
      <c r="J57" s="29"/>
      <c r="K57" s="15"/>
      <c r="L57" s="15"/>
      <c r="M57" s="15"/>
      <c r="N57" s="15"/>
    </row>
    <row r="58" spans="1:14" ht="22.5">
      <c r="A58" s="3">
        <v>8</v>
      </c>
      <c r="B58" s="70" t="s">
        <v>806</v>
      </c>
      <c r="C58" s="3" t="s">
        <v>395</v>
      </c>
      <c r="D58" s="3">
        <v>1</v>
      </c>
      <c r="E58" s="220"/>
      <c r="F58" s="223"/>
      <c r="G58" s="221"/>
      <c r="H58" s="25"/>
      <c r="I58" s="29"/>
      <c r="J58" s="29"/>
      <c r="K58" s="15"/>
      <c r="L58" s="15"/>
      <c r="M58" s="15"/>
      <c r="N58" s="15"/>
    </row>
    <row r="59" spans="1:14" ht="22.5">
      <c r="A59" s="3">
        <v>11</v>
      </c>
      <c r="B59" s="70" t="s">
        <v>807</v>
      </c>
      <c r="C59" s="3" t="s">
        <v>395</v>
      </c>
      <c r="D59" s="3">
        <v>1</v>
      </c>
      <c r="E59" s="220"/>
      <c r="F59" s="223"/>
      <c r="G59" s="221"/>
      <c r="H59" s="25"/>
      <c r="I59" s="29"/>
      <c r="J59" s="29"/>
      <c r="K59" s="15"/>
      <c r="L59" s="15"/>
      <c r="M59" s="15"/>
      <c r="N59" s="15"/>
    </row>
    <row r="60" spans="1:14" ht="22.5">
      <c r="A60" s="3">
        <v>13</v>
      </c>
      <c r="B60" s="70" t="s">
        <v>808</v>
      </c>
      <c r="C60" s="3" t="s">
        <v>395</v>
      </c>
      <c r="D60" s="3">
        <v>1</v>
      </c>
      <c r="E60" s="220"/>
      <c r="F60" s="220"/>
      <c r="G60" s="29"/>
      <c r="H60" s="325"/>
      <c r="I60" s="29"/>
      <c r="J60" s="29"/>
      <c r="K60" s="15"/>
      <c r="L60" s="15"/>
      <c r="M60" s="15"/>
      <c r="N60" s="15"/>
    </row>
    <row r="61" spans="1:14">
      <c r="A61" s="92"/>
      <c r="B61" s="224"/>
      <c r="C61" s="92"/>
      <c r="D61" s="92"/>
      <c r="E61" s="222"/>
      <c r="F61" s="222"/>
      <c r="G61" s="45"/>
      <c r="I61" s="45"/>
      <c r="J61" s="45"/>
    </row>
    <row r="62" spans="1:14">
      <c r="B62" s="295" t="s">
        <v>996</v>
      </c>
      <c r="C62" s="296" t="s">
        <v>995</v>
      </c>
      <c r="D62" s="133"/>
      <c r="E62" s="115"/>
      <c r="F62" s="115"/>
    </row>
    <row r="63" spans="1:14">
      <c r="B63" s="295" t="s">
        <v>105</v>
      </c>
      <c r="C63" s="132" t="s">
        <v>998</v>
      </c>
      <c r="D63" s="133"/>
      <c r="E63" s="115"/>
      <c r="F63" s="115"/>
    </row>
    <row r="64" spans="1:14">
      <c r="B64" s="295" t="s">
        <v>997</v>
      </c>
      <c r="C64" s="296" t="s">
        <v>106</v>
      </c>
      <c r="D64" s="133"/>
      <c r="E64" s="115"/>
      <c r="F64" s="115"/>
    </row>
    <row r="65" spans="2:9">
      <c r="C65" s="92"/>
      <c r="D65" s="92"/>
      <c r="E65" s="115"/>
      <c r="F65" s="115"/>
    </row>
    <row r="66" spans="2:9" ht="12" thickBot="1"/>
    <row r="67" spans="2:9" ht="12" thickBot="1">
      <c r="B67" s="268" t="s">
        <v>911</v>
      </c>
      <c r="C67" s="269"/>
      <c r="D67" s="270"/>
      <c r="E67" s="271"/>
      <c r="F67" s="272"/>
      <c r="G67" s="271"/>
      <c r="H67" s="272"/>
      <c r="I67" s="273"/>
    </row>
    <row r="68" spans="2:9">
      <c r="B68" s="37"/>
      <c r="C68" s="37"/>
      <c r="D68" s="2"/>
    </row>
  </sheetData>
  <mergeCells count="3">
    <mergeCell ref="C6:H6"/>
    <mergeCell ref="C7:H7"/>
    <mergeCell ref="C8:H8"/>
  </mergeCells>
  <pageMargins left="0.7" right="0.7" top="0.75" bottom="0.75" header="0.3" footer="0.3"/>
  <pageSetup paperSize="9" scale="44"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22789-7644-4792-830F-C6BB3341A70C}">
  <sheetPr>
    <pageSetUpPr fitToPage="1"/>
  </sheetPr>
  <dimension ref="A1:N48"/>
  <sheetViews>
    <sheetView topLeftCell="A10" zoomScale="85" zoomScaleNormal="85" workbookViewId="0">
      <selection activeCell="A49" sqref="A49:XFD55"/>
    </sheetView>
  </sheetViews>
  <sheetFormatPr defaultRowHeight="11.25"/>
  <cols>
    <col min="1" max="1" width="6.5703125" style="2" customWidth="1"/>
    <col min="2" max="2" width="71.28515625" style="2" customWidth="1"/>
    <col min="3" max="3" width="11.28515625" style="2" customWidth="1"/>
    <col min="4" max="4" width="9.140625" style="2"/>
    <col min="5" max="5" width="9.28515625" style="2" bestFit="1" customWidth="1"/>
    <col min="6" max="6" width="10.85546875" style="2"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row>
    <row r="2" spans="1:14">
      <c r="A2" s="2" t="s">
        <v>977</v>
      </c>
      <c r="B2" s="37"/>
      <c r="C2" s="37"/>
    </row>
    <row r="3" spans="1:14">
      <c r="B3" s="37"/>
      <c r="C3" s="37"/>
    </row>
    <row r="4" spans="1:14">
      <c r="A4" s="2" t="s">
        <v>978</v>
      </c>
      <c r="B4" s="37"/>
      <c r="C4" s="37"/>
    </row>
    <row r="5" spans="1:14">
      <c r="B5" s="37"/>
      <c r="C5" s="37"/>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c r="A11" s="15" t="s">
        <v>396</v>
      </c>
      <c r="B11" s="104" t="s">
        <v>979</v>
      </c>
      <c r="C11" s="132"/>
      <c r="D11" s="132"/>
      <c r="E11" s="132"/>
      <c r="F11" s="133"/>
    </row>
    <row r="12" spans="1:14" ht="45">
      <c r="A12" s="98" t="s">
        <v>107</v>
      </c>
      <c r="B12" s="98" t="s">
        <v>140</v>
      </c>
      <c r="C12" s="98" t="s">
        <v>108</v>
      </c>
      <c r="D12" s="98" t="s">
        <v>109</v>
      </c>
      <c r="E12" s="98" t="s">
        <v>110</v>
      </c>
      <c r="F12" s="98" t="s">
        <v>111</v>
      </c>
      <c r="G12" s="98" t="s">
        <v>112</v>
      </c>
      <c r="H12" s="98" t="s">
        <v>113</v>
      </c>
      <c r="I12" s="98" t="s">
        <v>114</v>
      </c>
      <c r="J12" s="98" t="s">
        <v>902</v>
      </c>
      <c r="K12" s="259" t="s">
        <v>900</v>
      </c>
      <c r="L12" s="259" t="s">
        <v>901</v>
      </c>
      <c r="M12" s="259" t="s">
        <v>903</v>
      </c>
      <c r="N12" s="259" t="s">
        <v>904</v>
      </c>
    </row>
    <row r="13" spans="1:14" ht="22.5">
      <c r="A13" s="3">
        <v>1</v>
      </c>
      <c r="B13" s="74" t="s">
        <v>876</v>
      </c>
      <c r="C13" s="3" t="s">
        <v>78</v>
      </c>
      <c r="D13" s="279">
        <v>20</v>
      </c>
      <c r="E13" s="225"/>
      <c r="F13" s="89"/>
      <c r="G13" s="148"/>
      <c r="H13" s="89"/>
      <c r="I13" s="89"/>
      <c r="J13" s="15"/>
      <c r="K13" s="15"/>
      <c r="L13" s="15"/>
      <c r="M13" s="15"/>
      <c r="N13" s="15"/>
    </row>
    <row r="14" spans="1:14" ht="22.5">
      <c r="A14" s="3">
        <v>2</v>
      </c>
      <c r="B14" s="74" t="s">
        <v>877</v>
      </c>
      <c r="C14" s="3" t="s">
        <v>78</v>
      </c>
      <c r="D14" s="279">
        <v>20</v>
      </c>
      <c r="E14" s="225"/>
      <c r="F14" s="89"/>
      <c r="G14" s="148"/>
      <c r="H14" s="89"/>
      <c r="I14" s="89"/>
      <c r="J14" s="15"/>
      <c r="K14" s="15"/>
      <c r="L14" s="15"/>
      <c r="M14" s="15"/>
      <c r="N14" s="15"/>
    </row>
    <row r="15" spans="1:14" ht="45">
      <c r="A15" s="3">
        <v>3</v>
      </c>
      <c r="B15" s="75" t="s">
        <v>878</v>
      </c>
      <c r="C15" s="3" t="s">
        <v>78</v>
      </c>
      <c r="D15" s="279">
        <v>7</v>
      </c>
      <c r="E15" s="225"/>
      <c r="F15" s="89"/>
      <c r="G15" s="148"/>
      <c r="H15" s="89"/>
      <c r="I15" s="89"/>
      <c r="J15" s="15"/>
      <c r="K15" s="15"/>
      <c r="L15" s="15"/>
      <c r="M15" s="15"/>
      <c r="N15" s="15"/>
    </row>
    <row r="16" spans="1:14" ht="22.5">
      <c r="A16" s="3">
        <v>4</v>
      </c>
      <c r="B16" s="75" t="s">
        <v>767</v>
      </c>
      <c r="C16" s="3" t="s">
        <v>78</v>
      </c>
      <c r="D16" s="279">
        <v>8</v>
      </c>
      <c r="E16" s="225"/>
      <c r="F16" s="89"/>
      <c r="G16" s="148"/>
      <c r="H16" s="89"/>
      <c r="I16" s="89"/>
      <c r="J16" s="15"/>
      <c r="K16" s="15"/>
      <c r="L16" s="15"/>
      <c r="M16" s="15"/>
      <c r="N16" s="15"/>
    </row>
    <row r="17" spans="1:14" ht="22.5">
      <c r="A17" s="3">
        <v>5</v>
      </c>
      <c r="B17" s="75" t="s">
        <v>879</v>
      </c>
      <c r="C17" s="3" t="s">
        <v>78</v>
      </c>
      <c r="D17" s="279">
        <v>10</v>
      </c>
      <c r="E17" s="225"/>
      <c r="F17" s="89"/>
      <c r="G17" s="148"/>
      <c r="H17" s="89"/>
      <c r="I17" s="89"/>
      <c r="J17" s="15"/>
      <c r="K17" s="15"/>
      <c r="L17" s="15"/>
      <c r="M17" s="15"/>
      <c r="N17" s="15"/>
    </row>
    <row r="18" spans="1:14" ht="22.5">
      <c r="A18" s="3">
        <v>6</v>
      </c>
      <c r="B18" s="75" t="s">
        <v>880</v>
      </c>
      <c r="C18" s="3" t="s">
        <v>78</v>
      </c>
      <c r="D18" s="279">
        <v>25</v>
      </c>
      <c r="E18" s="225"/>
      <c r="F18" s="89"/>
      <c r="G18" s="148"/>
      <c r="H18" s="89"/>
      <c r="I18" s="89"/>
      <c r="J18" s="15"/>
      <c r="K18" s="15"/>
      <c r="L18" s="15"/>
      <c r="M18" s="15"/>
      <c r="N18" s="15"/>
    </row>
    <row r="19" spans="1:14" ht="22.5">
      <c r="A19" s="117">
        <v>7</v>
      </c>
      <c r="B19" s="320" t="s">
        <v>881</v>
      </c>
      <c r="C19" s="117" t="s">
        <v>78</v>
      </c>
      <c r="D19" s="321">
        <v>25</v>
      </c>
      <c r="E19" s="322"/>
      <c r="F19" s="233"/>
      <c r="G19" s="232"/>
      <c r="H19" s="233"/>
      <c r="I19" s="233"/>
      <c r="J19" s="15"/>
      <c r="K19" s="15"/>
      <c r="L19" s="15"/>
      <c r="M19" s="15"/>
      <c r="N19" s="15"/>
    </row>
    <row r="20" spans="1:14" ht="12">
      <c r="A20" s="3">
        <v>8</v>
      </c>
      <c r="B20" s="31" t="s">
        <v>882</v>
      </c>
      <c r="C20" s="3" t="s">
        <v>78</v>
      </c>
      <c r="D20" s="323">
        <v>15</v>
      </c>
      <c r="E20" s="324"/>
      <c r="F20" s="89"/>
      <c r="G20" s="148"/>
      <c r="H20" s="89"/>
      <c r="I20" s="89"/>
      <c r="J20" s="15"/>
      <c r="K20" s="15"/>
      <c r="L20" s="15"/>
      <c r="M20" s="15"/>
      <c r="N20" s="15"/>
    </row>
    <row r="21" spans="1:14" ht="12">
      <c r="A21" s="3">
        <v>9</v>
      </c>
      <c r="B21" s="31" t="s">
        <v>883</v>
      </c>
      <c r="C21" s="3" t="s">
        <v>78</v>
      </c>
      <c r="D21" s="323">
        <v>15</v>
      </c>
      <c r="E21" s="324"/>
      <c r="F21" s="89"/>
      <c r="G21" s="148"/>
      <c r="H21" s="89"/>
      <c r="I21" s="89"/>
      <c r="J21" s="15"/>
      <c r="K21" s="15"/>
      <c r="L21" s="15"/>
      <c r="M21" s="15"/>
      <c r="N21" s="15"/>
    </row>
    <row r="22" spans="1:14" ht="12">
      <c r="A22" s="92"/>
      <c r="B22" s="316"/>
      <c r="C22" s="92"/>
      <c r="D22" s="317"/>
      <c r="E22" s="318"/>
      <c r="F22" s="170"/>
      <c r="G22" s="319"/>
      <c r="H22" s="170"/>
      <c r="I22" s="170"/>
    </row>
    <row r="23" spans="1:14" ht="12">
      <c r="A23" s="92"/>
      <c r="B23" s="295" t="s">
        <v>996</v>
      </c>
      <c r="C23" s="296" t="s">
        <v>1002</v>
      </c>
      <c r="D23" s="133"/>
      <c r="E23" s="318"/>
      <c r="F23" s="170"/>
      <c r="G23" s="319"/>
      <c r="H23" s="170"/>
      <c r="I23" s="170"/>
    </row>
    <row r="24" spans="1:14" ht="12">
      <c r="A24" s="92"/>
      <c r="B24" s="326" t="s">
        <v>105</v>
      </c>
      <c r="C24" s="327" t="s">
        <v>1002</v>
      </c>
      <c r="D24" s="328"/>
      <c r="E24" s="318"/>
      <c r="F24" s="170"/>
      <c r="G24" s="319"/>
      <c r="H24" s="170"/>
      <c r="I24" s="170"/>
    </row>
    <row r="25" spans="1:14" ht="12">
      <c r="A25" s="92"/>
      <c r="B25" s="292" t="s">
        <v>1012</v>
      </c>
      <c r="C25" s="296" t="s">
        <v>106</v>
      </c>
      <c r="D25" s="133"/>
      <c r="E25" s="318"/>
      <c r="F25" s="170"/>
      <c r="G25" s="319"/>
      <c r="H25" s="170"/>
      <c r="I25" s="170"/>
    </row>
    <row r="26" spans="1:14" ht="12">
      <c r="A26" s="92"/>
      <c r="B26" s="300" t="s">
        <v>997</v>
      </c>
      <c r="C26" s="301" t="s">
        <v>106</v>
      </c>
      <c r="D26" s="194"/>
      <c r="E26" s="318"/>
      <c r="F26" s="170"/>
      <c r="G26" s="319"/>
      <c r="H26" s="170"/>
      <c r="I26" s="170"/>
    </row>
    <row r="27" spans="1:14" ht="12">
      <c r="A27" s="92"/>
      <c r="B27" s="316"/>
      <c r="C27" s="92"/>
      <c r="D27" s="317"/>
      <c r="E27" s="318"/>
      <c r="F27" s="170"/>
      <c r="G27" s="319"/>
      <c r="H27" s="170"/>
      <c r="I27" s="170"/>
    </row>
    <row r="29" spans="1:14">
      <c r="A29" s="15"/>
      <c r="B29" s="104" t="s">
        <v>980</v>
      </c>
      <c r="C29" s="132"/>
      <c r="D29" s="132"/>
      <c r="E29" s="132"/>
      <c r="F29" s="133"/>
    </row>
    <row r="30" spans="1:14" ht="22.5">
      <c r="A30" s="3">
        <v>1</v>
      </c>
      <c r="B30" s="226" t="s">
        <v>884</v>
      </c>
      <c r="C30" s="3" t="s">
        <v>78</v>
      </c>
      <c r="D30" s="3">
        <v>50</v>
      </c>
      <c r="E30" s="49"/>
      <c r="F30" s="89"/>
      <c r="G30" s="148"/>
      <c r="H30" s="89"/>
      <c r="I30" s="89"/>
      <c r="J30" s="15"/>
      <c r="K30" s="15"/>
      <c r="L30" s="15"/>
      <c r="M30" s="15"/>
      <c r="N30" s="15"/>
    </row>
    <row r="31" spans="1:14" ht="22.5">
      <c r="A31" s="3">
        <v>2</v>
      </c>
      <c r="B31" s="227" t="s">
        <v>885</v>
      </c>
      <c r="C31" s="3" t="s">
        <v>78</v>
      </c>
      <c r="D31" s="3">
        <v>20</v>
      </c>
      <c r="E31" s="49"/>
      <c r="F31" s="89"/>
      <c r="G31" s="148"/>
      <c r="H31" s="89"/>
      <c r="I31" s="89"/>
      <c r="J31" s="15"/>
      <c r="K31" s="15"/>
      <c r="L31" s="15"/>
      <c r="M31" s="15"/>
      <c r="N31" s="15"/>
    </row>
    <row r="32" spans="1:14">
      <c r="A32" s="3">
        <v>3</v>
      </c>
      <c r="B32" s="227" t="s">
        <v>886</v>
      </c>
      <c r="C32" s="3" t="s">
        <v>78</v>
      </c>
      <c r="D32" s="3">
        <v>25</v>
      </c>
      <c r="E32" s="49"/>
      <c r="F32" s="89"/>
      <c r="G32" s="148"/>
      <c r="H32" s="89"/>
      <c r="I32" s="89"/>
      <c r="J32" s="15"/>
      <c r="K32" s="15"/>
      <c r="L32" s="15"/>
      <c r="M32" s="15"/>
      <c r="N32" s="15"/>
    </row>
    <row r="33" spans="1:14">
      <c r="A33" s="3">
        <v>4</v>
      </c>
      <c r="B33" s="227" t="s">
        <v>887</v>
      </c>
      <c r="C33" s="3" t="s">
        <v>78</v>
      </c>
      <c r="D33" s="3">
        <v>10</v>
      </c>
      <c r="E33" s="49"/>
      <c r="F33" s="89"/>
      <c r="G33" s="148"/>
      <c r="H33" s="89"/>
      <c r="I33" s="89"/>
      <c r="J33" s="15"/>
      <c r="K33" s="15"/>
      <c r="L33" s="15"/>
      <c r="M33" s="15"/>
      <c r="N33" s="15"/>
    </row>
    <row r="34" spans="1:14" ht="22.5">
      <c r="A34" s="3">
        <v>5</v>
      </c>
      <c r="B34" s="228" t="s">
        <v>888</v>
      </c>
      <c r="C34" s="3" t="s">
        <v>78</v>
      </c>
      <c r="D34" s="3">
        <v>30</v>
      </c>
      <c r="E34" s="49"/>
      <c r="F34" s="89"/>
      <c r="G34" s="148"/>
      <c r="H34" s="89"/>
      <c r="I34" s="89"/>
      <c r="J34" s="15"/>
      <c r="K34" s="15"/>
      <c r="L34" s="15"/>
      <c r="M34" s="15"/>
      <c r="N34" s="15"/>
    </row>
    <row r="35" spans="1:14" ht="22.5">
      <c r="A35" s="3">
        <v>6</v>
      </c>
      <c r="B35" s="229" t="s">
        <v>889</v>
      </c>
      <c r="C35" s="3" t="s">
        <v>78</v>
      </c>
      <c r="D35" s="3">
        <v>20</v>
      </c>
      <c r="E35" s="49"/>
      <c r="F35" s="89"/>
      <c r="G35" s="148"/>
      <c r="H35" s="89"/>
      <c r="I35" s="89"/>
      <c r="J35" s="15"/>
      <c r="K35" s="15"/>
      <c r="L35" s="15"/>
      <c r="M35" s="15"/>
      <c r="N35" s="15"/>
    </row>
    <row r="36" spans="1:14" ht="22.5">
      <c r="A36" s="3">
        <v>7</v>
      </c>
      <c r="B36" s="229" t="s">
        <v>768</v>
      </c>
      <c r="C36" s="3" t="s">
        <v>78</v>
      </c>
      <c r="D36" s="3">
        <v>20</v>
      </c>
      <c r="E36" s="49"/>
      <c r="F36" s="89"/>
      <c r="G36" s="148"/>
      <c r="H36" s="89"/>
      <c r="I36" s="89"/>
      <c r="J36" s="15"/>
      <c r="K36" s="15"/>
      <c r="L36" s="15"/>
      <c r="M36" s="15"/>
      <c r="N36" s="15"/>
    </row>
    <row r="37" spans="1:14" ht="22.5">
      <c r="A37" s="3">
        <v>8</v>
      </c>
      <c r="B37" s="229" t="s">
        <v>769</v>
      </c>
      <c r="C37" s="3" t="s">
        <v>78</v>
      </c>
      <c r="D37" s="3">
        <v>20</v>
      </c>
      <c r="E37" s="49"/>
      <c r="F37" s="89"/>
      <c r="G37" s="148"/>
      <c r="H37" s="89"/>
      <c r="I37" s="89"/>
      <c r="J37" s="15"/>
      <c r="K37" s="15"/>
      <c r="L37" s="15"/>
      <c r="M37" s="15"/>
      <c r="N37" s="15"/>
    </row>
    <row r="38" spans="1:14" ht="22.5">
      <c r="A38" s="3">
        <v>9</v>
      </c>
      <c r="B38" s="229" t="s">
        <v>770</v>
      </c>
      <c r="C38" s="3" t="s">
        <v>78</v>
      </c>
      <c r="D38" s="3">
        <v>20</v>
      </c>
      <c r="E38" s="49"/>
      <c r="F38" s="89"/>
      <c r="G38" s="148"/>
      <c r="H38" s="89"/>
      <c r="I38" s="89"/>
      <c r="J38" s="15"/>
      <c r="K38" s="15"/>
      <c r="L38" s="15"/>
      <c r="M38" s="15"/>
      <c r="N38" s="15"/>
    </row>
    <row r="39" spans="1:14">
      <c r="A39" s="3">
        <v>10</v>
      </c>
      <c r="B39" s="230" t="s">
        <v>771</v>
      </c>
      <c r="C39" s="117" t="s">
        <v>78</v>
      </c>
      <c r="D39" s="117">
        <v>40</v>
      </c>
      <c r="E39" s="231"/>
      <c r="F39" s="89"/>
      <c r="G39" s="232"/>
      <c r="H39" s="233"/>
      <c r="I39" s="233"/>
      <c r="J39" s="15"/>
      <c r="K39" s="15"/>
      <c r="L39" s="15"/>
      <c r="M39" s="15"/>
      <c r="N39" s="15"/>
    </row>
    <row r="40" spans="1:14">
      <c r="A40" s="3">
        <v>10</v>
      </c>
      <c r="B40" s="58" t="s">
        <v>772</v>
      </c>
      <c r="C40" s="3" t="s">
        <v>78</v>
      </c>
      <c r="D40" s="19">
        <v>320</v>
      </c>
      <c r="E40" s="234"/>
      <c r="F40" s="89"/>
      <c r="G40" s="148"/>
      <c r="H40" s="89"/>
      <c r="I40" s="89"/>
      <c r="J40" s="15"/>
      <c r="K40" s="15"/>
      <c r="L40" s="15"/>
      <c r="M40" s="15"/>
      <c r="N40" s="15"/>
    </row>
    <row r="42" spans="1:14" ht="22.5">
      <c r="B42" s="295" t="s">
        <v>996</v>
      </c>
      <c r="C42" s="296" t="s">
        <v>1013</v>
      </c>
      <c r="D42" s="133"/>
    </row>
    <row r="43" spans="1:14">
      <c r="B43" s="295" t="s">
        <v>105</v>
      </c>
      <c r="C43" s="132" t="s">
        <v>998</v>
      </c>
      <c r="D43" s="133"/>
    </row>
    <row r="44" spans="1:14">
      <c r="B44" s="295" t="s">
        <v>997</v>
      </c>
      <c r="C44" s="296" t="s">
        <v>106</v>
      </c>
      <c r="D44" s="133"/>
    </row>
    <row r="46" spans="1:14" ht="12" thickBot="1"/>
    <row r="47" spans="1:14" ht="12" thickBot="1">
      <c r="B47" s="268" t="s">
        <v>911</v>
      </c>
      <c r="C47" s="269"/>
      <c r="D47" s="270"/>
      <c r="E47" s="271"/>
      <c r="F47" s="272"/>
      <c r="G47" s="271"/>
      <c r="H47" s="272"/>
      <c r="I47" s="273"/>
    </row>
    <row r="48" spans="1:14">
      <c r="B48" s="37"/>
      <c r="C48" s="37"/>
    </row>
  </sheetData>
  <mergeCells count="3">
    <mergeCell ref="C6:H6"/>
    <mergeCell ref="C7:H7"/>
    <mergeCell ref="C8:H8"/>
  </mergeCells>
  <pageMargins left="0.7" right="0.7" top="0.75" bottom="0.75" header="0.3" footer="0.3"/>
  <pageSetup paperSize="9" scale="49"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91C71-6F97-43BB-BB6C-2587FD936EEA}">
  <dimension ref="A1:N24"/>
  <sheetViews>
    <sheetView workbookViewId="0">
      <selection activeCell="C23" sqref="C23"/>
    </sheetView>
  </sheetViews>
  <sheetFormatPr defaultColWidth="9.140625" defaultRowHeight="11.25"/>
  <cols>
    <col min="1" max="1" width="6.5703125" style="2" customWidth="1"/>
    <col min="2" max="2" width="71.28515625" style="37" customWidth="1"/>
    <col min="3" max="3" width="11.28515625" style="92" customWidth="1"/>
    <col min="4" max="4" width="9.140625" style="92"/>
    <col min="5" max="5" width="9.28515625" style="235" bestFit="1" customWidth="1"/>
    <col min="6" max="6" width="10.85546875" style="235" bestFit="1" customWidth="1"/>
    <col min="7" max="7" width="9.140625" style="235"/>
    <col min="8" max="8" width="9.7109375" style="92" bestFit="1" customWidth="1"/>
    <col min="9" max="9" width="10.85546875" style="235" bestFit="1" customWidth="1"/>
    <col min="10" max="10" width="18" style="235" customWidth="1"/>
    <col min="11" max="12" width="18" style="92" customWidth="1"/>
    <col min="13" max="14" width="18" style="2" customWidth="1"/>
    <col min="15" max="16384" width="9.140625" style="2"/>
  </cols>
  <sheetData>
    <row r="1" spans="1:14">
      <c r="A1" s="2" t="s">
        <v>895</v>
      </c>
      <c r="C1" s="37"/>
      <c r="D1" s="2"/>
      <c r="E1" s="2"/>
      <c r="F1" s="2"/>
      <c r="G1" s="2"/>
      <c r="H1" s="2"/>
    </row>
    <row r="2" spans="1:14">
      <c r="A2" s="2" t="s">
        <v>981</v>
      </c>
      <c r="C2" s="37"/>
      <c r="D2" s="2"/>
      <c r="E2" s="2"/>
      <c r="F2" s="2"/>
      <c r="G2" s="2"/>
      <c r="H2" s="2"/>
    </row>
    <row r="3" spans="1:14">
      <c r="C3" s="37"/>
      <c r="D3" s="2"/>
      <c r="E3" s="2"/>
      <c r="F3" s="2"/>
      <c r="G3" s="2"/>
      <c r="H3" s="2"/>
    </row>
    <row r="4" spans="1:14">
      <c r="A4" s="2" t="s">
        <v>982</v>
      </c>
      <c r="C4" s="37"/>
      <c r="D4" s="2"/>
      <c r="E4" s="2"/>
      <c r="F4" s="2"/>
      <c r="G4" s="2"/>
      <c r="H4" s="2"/>
    </row>
    <row r="5" spans="1:14">
      <c r="C5" s="37"/>
      <c r="D5" s="2"/>
      <c r="E5" s="2"/>
      <c r="F5" s="2"/>
      <c r="G5" s="2"/>
      <c r="H5" s="2"/>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c r="A12" s="121">
        <v>1</v>
      </c>
      <c r="B12" s="236" t="s">
        <v>773</v>
      </c>
      <c r="C12" s="121" t="s">
        <v>395</v>
      </c>
      <c r="D12" s="121">
        <v>4</v>
      </c>
      <c r="E12" s="237"/>
      <c r="F12" s="237"/>
      <c r="G12" s="237"/>
      <c r="H12" s="48"/>
      <c r="I12" s="237"/>
      <c r="J12" s="237"/>
      <c r="K12" s="3"/>
      <c r="L12" s="3"/>
      <c r="M12" s="15"/>
      <c r="N12" s="15"/>
    </row>
    <row r="13" spans="1:14">
      <c r="A13" s="3">
        <v>2</v>
      </c>
      <c r="B13" s="218" t="s">
        <v>774</v>
      </c>
      <c r="C13" s="3" t="s">
        <v>395</v>
      </c>
      <c r="D13" s="3">
        <v>4</v>
      </c>
      <c r="E13" s="237"/>
      <c r="F13" s="237"/>
      <c r="G13" s="237"/>
      <c r="H13" s="48"/>
      <c r="I13" s="237"/>
      <c r="J13" s="237"/>
      <c r="K13" s="3"/>
      <c r="L13" s="3"/>
      <c r="M13" s="15"/>
      <c r="N13" s="15"/>
    </row>
    <row r="14" spans="1:14">
      <c r="A14" s="3">
        <v>3</v>
      </c>
      <c r="B14" s="218" t="s">
        <v>775</v>
      </c>
      <c r="C14" s="3" t="s">
        <v>395</v>
      </c>
      <c r="D14" s="3">
        <v>4</v>
      </c>
      <c r="E14" s="237"/>
      <c r="F14" s="237"/>
      <c r="G14" s="237"/>
      <c r="H14" s="48"/>
      <c r="I14" s="237"/>
      <c r="J14" s="237"/>
      <c r="K14" s="3"/>
      <c r="L14" s="3"/>
      <c r="M14" s="15"/>
      <c r="N14" s="15"/>
    </row>
    <row r="15" spans="1:14">
      <c r="A15" s="3">
        <v>4</v>
      </c>
      <c r="B15" s="218" t="s">
        <v>776</v>
      </c>
      <c r="C15" s="3" t="s">
        <v>395</v>
      </c>
      <c r="D15" s="3">
        <v>4</v>
      </c>
      <c r="E15" s="237"/>
      <c r="F15" s="237"/>
      <c r="G15" s="237"/>
      <c r="H15" s="48"/>
      <c r="I15" s="237"/>
      <c r="J15" s="237"/>
      <c r="K15" s="3"/>
      <c r="L15" s="3"/>
      <c r="M15" s="15"/>
      <c r="N15" s="15"/>
    </row>
    <row r="16" spans="1:14">
      <c r="B16" s="219"/>
    </row>
    <row r="19" spans="2:12" ht="12" thickBot="1"/>
    <row r="20" spans="2:12" ht="12" thickBot="1">
      <c r="B20" s="268" t="s">
        <v>911</v>
      </c>
      <c r="C20" s="269"/>
      <c r="D20" s="270"/>
      <c r="E20" s="271"/>
      <c r="F20" s="272"/>
      <c r="G20" s="271"/>
      <c r="H20" s="272"/>
      <c r="I20" s="273"/>
      <c r="J20" s="2"/>
      <c r="K20" s="2"/>
      <c r="L20" s="2"/>
    </row>
    <row r="21" spans="2:12">
      <c r="C21" s="37"/>
      <c r="D21" s="2"/>
      <c r="E21" s="2"/>
      <c r="F21" s="2"/>
      <c r="G21" s="2"/>
      <c r="H21" s="2"/>
      <c r="I21" s="2"/>
      <c r="J21" s="2"/>
      <c r="K21" s="2"/>
      <c r="L21" s="2"/>
    </row>
    <row r="22" spans="2:12">
      <c r="B22" s="295" t="s">
        <v>996</v>
      </c>
      <c r="C22" s="296" t="s">
        <v>1002</v>
      </c>
      <c r="D22" s="133"/>
      <c r="E22" s="2"/>
      <c r="F22" s="2"/>
      <c r="G22" s="2"/>
      <c r="H22" s="2"/>
      <c r="I22" s="2"/>
      <c r="J22" s="2"/>
      <c r="K22" s="2"/>
      <c r="L22" s="2"/>
    </row>
    <row r="23" spans="2:12">
      <c r="B23" s="295" t="s">
        <v>105</v>
      </c>
      <c r="C23" s="296" t="s">
        <v>1002</v>
      </c>
      <c r="D23" s="133"/>
      <c r="E23" s="2"/>
      <c r="F23" s="2"/>
      <c r="G23" s="2"/>
      <c r="H23" s="2"/>
      <c r="I23" s="2"/>
      <c r="J23" s="2"/>
      <c r="K23" s="2"/>
      <c r="L23" s="2"/>
    </row>
    <row r="24" spans="2:12">
      <c r="B24" s="295" t="s">
        <v>997</v>
      </c>
      <c r="C24" s="296" t="s">
        <v>106</v>
      </c>
      <c r="D24" s="133"/>
      <c r="E24" s="2"/>
      <c r="F24" s="2"/>
      <c r="G24" s="2"/>
      <c r="H24" s="2"/>
      <c r="I24" s="2"/>
      <c r="J24" s="2"/>
      <c r="K24" s="2"/>
      <c r="L24" s="2"/>
    </row>
  </sheetData>
  <mergeCells count="3">
    <mergeCell ref="C6:H6"/>
    <mergeCell ref="C7:H7"/>
    <mergeCell ref="C8:H8"/>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813C9-608E-472C-9FCE-70CEE9A87570}">
  <sheetPr>
    <pageSetUpPr fitToPage="1"/>
  </sheetPr>
  <dimension ref="A1:N47"/>
  <sheetViews>
    <sheetView topLeftCell="A19" zoomScaleNormal="100" workbookViewId="0">
      <selection activeCell="B47" sqref="B47"/>
    </sheetView>
  </sheetViews>
  <sheetFormatPr defaultRowHeight="11.25"/>
  <cols>
    <col min="1" max="1" width="6.5703125" style="7" customWidth="1"/>
    <col min="2" max="2" width="82.28515625" style="7" customWidth="1"/>
    <col min="3" max="3" width="11.28515625" style="7" customWidth="1"/>
    <col min="4" max="4" width="9.140625" style="7"/>
    <col min="5" max="5" width="9.28515625" style="7" bestFit="1" customWidth="1"/>
    <col min="6" max="6" width="10.85546875" style="7" bestFit="1" customWidth="1"/>
    <col min="7" max="7" width="9.140625" style="7"/>
    <col min="8" max="8" width="9.7109375" style="7" bestFit="1" customWidth="1"/>
    <col min="9" max="9" width="10.85546875" style="7" bestFit="1" customWidth="1"/>
    <col min="10" max="14" width="18" style="7" customWidth="1"/>
    <col min="15" max="16384" width="9.140625" style="7"/>
  </cols>
  <sheetData>
    <row r="1" spans="1:14">
      <c r="A1" s="2" t="s">
        <v>895</v>
      </c>
      <c r="B1" s="37"/>
      <c r="C1" s="37"/>
      <c r="D1" s="2"/>
      <c r="E1" s="2"/>
      <c r="F1" s="2"/>
      <c r="G1" s="2"/>
      <c r="H1" s="2"/>
    </row>
    <row r="2" spans="1:14">
      <c r="A2" s="2" t="s">
        <v>983</v>
      </c>
      <c r="B2" s="37"/>
      <c r="C2" s="37"/>
      <c r="D2" s="2"/>
      <c r="E2" s="2"/>
      <c r="F2" s="2"/>
      <c r="G2" s="2"/>
      <c r="H2" s="2"/>
    </row>
    <row r="3" spans="1:14">
      <c r="A3" s="2"/>
      <c r="B3" s="37"/>
      <c r="C3" s="37"/>
      <c r="D3" s="2"/>
      <c r="E3" s="2"/>
      <c r="F3" s="2"/>
      <c r="G3" s="2"/>
      <c r="H3" s="2"/>
    </row>
    <row r="4" spans="1:14">
      <c r="A4" s="2" t="s">
        <v>984</v>
      </c>
      <c r="B4" s="37"/>
      <c r="C4" s="37"/>
      <c r="D4" s="2"/>
      <c r="E4" s="2"/>
      <c r="F4" s="2"/>
      <c r="G4" s="2"/>
      <c r="H4" s="2"/>
    </row>
    <row r="5" spans="1:14">
      <c r="A5" s="2"/>
      <c r="B5" s="37"/>
      <c r="C5" s="37"/>
      <c r="D5" s="2"/>
      <c r="E5" s="2"/>
      <c r="F5" s="2"/>
      <c r="G5" s="2"/>
      <c r="H5" s="2"/>
    </row>
    <row r="6" spans="1:14">
      <c r="A6" s="2"/>
      <c r="B6" s="257" t="s">
        <v>898</v>
      </c>
      <c r="C6" s="344"/>
      <c r="D6" s="344"/>
      <c r="E6" s="344"/>
      <c r="F6" s="344"/>
      <c r="G6" s="344"/>
      <c r="H6" s="344"/>
    </row>
    <row r="7" spans="1:14">
      <c r="A7" s="2"/>
      <c r="B7" s="257" t="s">
        <v>897</v>
      </c>
      <c r="C7" s="345"/>
      <c r="D7" s="345"/>
      <c r="E7" s="345"/>
      <c r="F7" s="345"/>
      <c r="G7" s="345"/>
      <c r="H7" s="345"/>
    </row>
    <row r="8" spans="1:14">
      <c r="A8" s="2"/>
      <c r="B8" s="257" t="s">
        <v>899</v>
      </c>
      <c r="C8" s="345"/>
      <c r="D8" s="345"/>
      <c r="E8" s="345"/>
      <c r="F8" s="345"/>
      <c r="G8" s="345"/>
      <c r="H8" s="345"/>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c r="B12" s="66" t="s">
        <v>799</v>
      </c>
      <c r="C12" s="67"/>
      <c r="D12" s="67"/>
      <c r="E12" s="67"/>
      <c r="F12" s="67"/>
      <c r="G12" s="67"/>
      <c r="H12" s="67"/>
      <c r="I12" s="67"/>
    </row>
    <row r="13" spans="1:14" ht="390">
      <c r="A13" s="280">
        <v>1</v>
      </c>
      <c r="B13" s="281" t="s">
        <v>777</v>
      </c>
      <c r="C13" s="238" t="s">
        <v>412</v>
      </c>
      <c r="D13" s="238">
        <v>10</v>
      </c>
      <c r="E13" s="239"/>
      <c r="F13" s="240"/>
      <c r="G13" s="84"/>
      <c r="H13" s="240"/>
      <c r="I13" s="240"/>
      <c r="J13" s="6"/>
      <c r="K13" s="6"/>
      <c r="L13" s="5"/>
      <c r="M13" s="6"/>
      <c r="N13" s="6"/>
    </row>
    <row r="14" spans="1:14">
      <c r="A14" s="6">
        <v>2</v>
      </c>
      <c r="B14" s="241" t="s">
        <v>778</v>
      </c>
      <c r="C14" s="238" t="s">
        <v>78</v>
      </c>
      <c r="D14" s="238">
        <v>40</v>
      </c>
      <c r="E14" s="239"/>
      <c r="F14" s="240"/>
      <c r="G14" s="6"/>
      <c r="H14" s="240"/>
      <c r="I14" s="240"/>
      <c r="J14" s="6"/>
      <c r="K14" s="6"/>
      <c r="L14" s="6"/>
      <c r="M14" s="6"/>
      <c r="N14" s="6"/>
    </row>
    <row r="15" spans="1:14">
      <c r="A15" s="6">
        <v>3</v>
      </c>
      <c r="B15" s="241" t="s">
        <v>779</v>
      </c>
      <c r="C15" s="238" t="s">
        <v>78</v>
      </c>
      <c r="D15" s="238">
        <v>60</v>
      </c>
      <c r="E15" s="239"/>
      <c r="F15" s="240"/>
      <c r="G15" s="6"/>
      <c r="H15" s="240"/>
      <c r="I15" s="240"/>
      <c r="J15" s="6"/>
      <c r="K15" s="6"/>
      <c r="L15" s="6"/>
      <c r="M15" s="6"/>
      <c r="N15" s="6"/>
    </row>
    <row r="16" spans="1:14">
      <c r="A16" s="6">
        <v>4</v>
      </c>
      <c r="B16" s="241" t="s">
        <v>136</v>
      </c>
      <c r="C16" s="238" t="s">
        <v>78</v>
      </c>
      <c r="D16" s="238">
        <v>10</v>
      </c>
      <c r="E16" s="239"/>
      <c r="F16" s="240"/>
      <c r="G16" s="6"/>
      <c r="H16" s="240"/>
      <c r="I16" s="240"/>
      <c r="J16" s="6"/>
      <c r="K16" s="6"/>
      <c r="L16" s="6"/>
      <c r="M16" s="6"/>
      <c r="N16" s="6"/>
    </row>
    <row r="17" spans="1:14">
      <c r="A17" s="6">
        <v>5</v>
      </c>
      <c r="B17" s="241" t="s">
        <v>780</v>
      </c>
      <c r="C17" s="238" t="s">
        <v>78</v>
      </c>
      <c r="D17" s="238">
        <v>20</v>
      </c>
      <c r="E17" s="239"/>
      <c r="F17" s="240"/>
      <c r="G17" s="6"/>
      <c r="H17" s="240"/>
      <c r="I17" s="240"/>
      <c r="J17" s="6"/>
      <c r="K17" s="6"/>
      <c r="L17" s="6"/>
      <c r="M17" s="6"/>
      <c r="N17" s="6"/>
    </row>
    <row r="18" spans="1:14">
      <c r="A18" s="6">
        <v>6</v>
      </c>
      <c r="B18" s="241" t="s">
        <v>781</v>
      </c>
      <c r="C18" s="238" t="s">
        <v>78</v>
      </c>
      <c r="D18" s="238">
        <v>20</v>
      </c>
      <c r="E18" s="239"/>
      <c r="F18" s="240"/>
      <c r="G18" s="6"/>
      <c r="H18" s="240"/>
      <c r="I18" s="240"/>
      <c r="J18" s="6"/>
      <c r="K18" s="6"/>
      <c r="L18" s="6"/>
      <c r="M18" s="6"/>
      <c r="N18" s="6"/>
    </row>
    <row r="19" spans="1:14">
      <c r="A19" s="6">
        <v>7</v>
      </c>
      <c r="B19" s="241" t="s">
        <v>782</v>
      </c>
      <c r="C19" s="238" t="s">
        <v>78</v>
      </c>
      <c r="D19" s="238">
        <v>20</v>
      </c>
      <c r="E19" s="239"/>
      <c r="F19" s="240"/>
      <c r="G19" s="6"/>
      <c r="H19" s="240"/>
      <c r="I19" s="240"/>
      <c r="J19" s="6"/>
      <c r="K19" s="6"/>
      <c r="L19" s="6"/>
      <c r="M19" s="6"/>
      <c r="N19" s="6"/>
    </row>
    <row r="20" spans="1:14">
      <c r="B20" s="243"/>
      <c r="C20" s="282"/>
      <c r="D20" s="282"/>
      <c r="E20" s="283"/>
      <c r="F20" s="284"/>
      <c r="H20" s="284"/>
      <c r="I20" s="284"/>
    </row>
    <row r="21" spans="1:14">
      <c r="B21" s="243"/>
      <c r="C21" s="282"/>
      <c r="D21" s="282"/>
      <c r="E21" s="283"/>
      <c r="F21" s="284"/>
      <c r="H21" s="284"/>
      <c r="I21" s="284"/>
    </row>
    <row r="22" spans="1:14">
      <c r="A22" s="6"/>
      <c r="B22" s="68" t="s">
        <v>800</v>
      </c>
      <c r="C22" s="68"/>
      <c r="D22" s="68"/>
      <c r="E22" s="68"/>
      <c r="F22" s="68"/>
      <c r="G22" s="68"/>
      <c r="H22" s="68"/>
      <c r="I22" s="68"/>
    </row>
    <row r="23" spans="1:14" ht="409.5" customHeight="1">
      <c r="A23" s="349">
        <v>1</v>
      </c>
      <c r="B23" s="373" t="s">
        <v>801</v>
      </c>
      <c r="C23" s="285" t="s">
        <v>789</v>
      </c>
      <c r="D23" s="285">
        <v>10</v>
      </c>
      <c r="E23" s="65"/>
      <c r="F23" s="240"/>
      <c r="G23" s="65"/>
      <c r="H23" s="240"/>
      <c r="I23" s="240"/>
      <c r="J23" s="6"/>
      <c r="K23" s="6"/>
      <c r="L23" s="6"/>
      <c r="M23" s="6"/>
      <c r="N23" s="6"/>
    </row>
    <row r="24" spans="1:14" ht="165" customHeight="1">
      <c r="A24" s="349"/>
      <c r="B24" s="373"/>
      <c r="C24" s="65" t="s">
        <v>422</v>
      </c>
      <c r="D24" s="65" t="s">
        <v>422</v>
      </c>
      <c r="E24" s="65" t="s">
        <v>422</v>
      </c>
      <c r="F24" s="65" t="s">
        <v>422</v>
      </c>
      <c r="G24" s="65" t="s">
        <v>422</v>
      </c>
      <c r="H24" s="65" t="s">
        <v>422</v>
      </c>
      <c r="I24" s="65" t="s">
        <v>422</v>
      </c>
      <c r="J24" s="6"/>
      <c r="K24" s="6"/>
      <c r="L24" s="6"/>
      <c r="M24" s="6"/>
      <c r="N24" s="6"/>
    </row>
    <row r="25" spans="1:14">
      <c r="A25" s="274">
        <v>2</v>
      </c>
      <c r="B25" s="241" t="s">
        <v>778</v>
      </c>
      <c r="C25" s="238" t="s">
        <v>78</v>
      </c>
      <c r="D25" s="238">
        <v>40</v>
      </c>
      <c r="E25" s="239"/>
      <c r="F25" s="240"/>
      <c r="G25" s="6"/>
      <c r="H25" s="240"/>
      <c r="I25" s="240"/>
      <c r="J25" s="6"/>
      <c r="K25" s="6"/>
      <c r="L25" s="6"/>
      <c r="M25" s="6"/>
      <c r="N25" s="6"/>
    </row>
    <row r="26" spans="1:14">
      <c r="A26" s="274">
        <v>3</v>
      </c>
      <c r="B26" s="241" t="s">
        <v>779</v>
      </c>
      <c r="C26" s="238" t="s">
        <v>78</v>
      </c>
      <c r="D26" s="238">
        <v>60</v>
      </c>
      <c r="E26" s="239"/>
      <c r="F26" s="240"/>
      <c r="G26" s="6"/>
      <c r="H26" s="240"/>
      <c r="I26" s="240"/>
      <c r="J26" s="6"/>
      <c r="K26" s="6"/>
      <c r="L26" s="6"/>
      <c r="M26" s="6"/>
      <c r="N26" s="6"/>
    </row>
    <row r="27" spans="1:14">
      <c r="A27" s="274">
        <v>4</v>
      </c>
      <c r="B27" s="241" t="s">
        <v>783</v>
      </c>
      <c r="C27" s="238" t="s">
        <v>78</v>
      </c>
      <c r="D27" s="238">
        <v>60</v>
      </c>
      <c r="E27" s="239"/>
      <c r="F27" s="240"/>
      <c r="G27" s="6"/>
      <c r="H27" s="240"/>
      <c r="I27" s="240"/>
      <c r="J27" s="6"/>
      <c r="K27" s="6"/>
      <c r="L27" s="6"/>
      <c r="M27" s="6"/>
      <c r="N27" s="6"/>
    </row>
    <row r="28" spans="1:14">
      <c r="A28" s="274">
        <v>5</v>
      </c>
      <c r="B28" s="241" t="s">
        <v>780</v>
      </c>
      <c r="C28" s="238" t="s">
        <v>78</v>
      </c>
      <c r="D28" s="238">
        <v>20</v>
      </c>
      <c r="E28" s="239"/>
      <c r="F28" s="240"/>
      <c r="G28" s="6"/>
      <c r="H28" s="240"/>
      <c r="I28" s="240"/>
      <c r="J28" s="6"/>
      <c r="K28" s="6"/>
      <c r="L28" s="6"/>
      <c r="M28" s="6"/>
      <c r="N28" s="6"/>
    </row>
    <row r="29" spans="1:14">
      <c r="A29" s="274">
        <v>6</v>
      </c>
      <c r="B29" s="241" t="s">
        <v>781</v>
      </c>
      <c r="C29" s="238" t="s">
        <v>78</v>
      </c>
      <c r="D29" s="238">
        <v>20</v>
      </c>
      <c r="E29" s="239"/>
      <c r="F29" s="240"/>
      <c r="G29" s="6"/>
      <c r="H29" s="240"/>
      <c r="I29" s="240"/>
      <c r="J29" s="6"/>
      <c r="K29" s="6"/>
      <c r="L29" s="6"/>
      <c r="M29" s="6"/>
      <c r="N29" s="6"/>
    </row>
    <row r="30" spans="1:14">
      <c r="A30" s="274">
        <v>7</v>
      </c>
      <c r="B30" s="241" t="s">
        <v>782</v>
      </c>
      <c r="C30" s="238" t="s">
        <v>78</v>
      </c>
      <c r="D30" s="238">
        <v>20</v>
      </c>
      <c r="E30" s="239"/>
      <c r="F30" s="240"/>
      <c r="G30" s="6"/>
      <c r="H30" s="240"/>
      <c r="I30" s="240"/>
      <c r="J30" s="6"/>
      <c r="K30" s="6"/>
      <c r="L30" s="6"/>
      <c r="M30" s="6"/>
      <c r="N30" s="6"/>
    </row>
    <row r="31" spans="1:14">
      <c r="A31" s="286"/>
      <c r="B31" s="243"/>
      <c r="C31" s="282"/>
      <c r="D31" s="282"/>
      <c r="E31" s="283"/>
      <c r="F31" s="284"/>
      <c r="H31" s="284"/>
      <c r="I31" s="284"/>
    </row>
    <row r="32" spans="1:14">
      <c r="A32" s="286"/>
      <c r="B32" s="243"/>
      <c r="C32" s="282"/>
      <c r="D32" s="282"/>
      <c r="E32" s="283"/>
      <c r="F32" s="284"/>
      <c r="H32" s="284"/>
      <c r="I32" s="284"/>
    </row>
    <row r="33" spans="1:14">
      <c r="A33" s="6"/>
      <c r="B33" s="68" t="s">
        <v>802</v>
      </c>
      <c r="C33" s="68"/>
      <c r="D33" s="68"/>
      <c r="E33" s="68"/>
      <c r="F33" s="68"/>
      <c r="G33" s="68"/>
      <c r="H33" s="68"/>
      <c r="I33" s="68"/>
      <c r="J33" s="6"/>
      <c r="K33" s="6"/>
      <c r="L33" s="6"/>
      <c r="M33" s="6"/>
      <c r="N33" s="6"/>
    </row>
    <row r="34" spans="1:14" ht="45">
      <c r="A34" s="274">
        <v>1</v>
      </c>
      <c r="B34" s="241" t="s">
        <v>1014</v>
      </c>
      <c r="C34" s="238" t="s">
        <v>789</v>
      </c>
      <c r="D34" s="238">
        <v>10</v>
      </c>
      <c r="E34" s="239"/>
      <c r="F34" s="240"/>
      <c r="G34" s="6"/>
      <c r="H34" s="240"/>
      <c r="I34" s="240"/>
      <c r="J34" s="6"/>
      <c r="K34" s="6"/>
      <c r="L34" s="6"/>
      <c r="M34" s="6"/>
      <c r="N34" s="6"/>
    </row>
    <row r="35" spans="1:14">
      <c r="A35" s="274">
        <v>2</v>
      </c>
      <c r="B35" s="241" t="s">
        <v>784</v>
      </c>
      <c r="C35" s="238" t="s">
        <v>78</v>
      </c>
      <c r="D35" s="238">
        <v>10</v>
      </c>
      <c r="E35" s="239"/>
      <c r="F35" s="240"/>
      <c r="G35" s="6"/>
      <c r="H35" s="240"/>
      <c r="I35" s="240"/>
      <c r="J35" s="6"/>
      <c r="K35" s="6"/>
      <c r="L35" s="6"/>
      <c r="M35" s="6"/>
      <c r="N35" s="6"/>
    </row>
    <row r="36" spans="1:14">
      <c r="A36" s="274">
        <v>3</v>
      </c>
      <c r="B36" s="241" t="s">
        <v>785</v>
      </c>
      <c r="C36" s="238" t="s">
        <v>78</v>
      </c>
      <c r="D36" s="238">
        <v>10</v>
      </c>
      <c r="E36" s="239"/>
      <c r="F36" s="240"/>
      <c r="G36" s="6"/>
      <c r="H36" s="240"/>
      <c r="I36" s="240"/>
      <c r="J36" s="6"/>
      <c r="K36" s="6"/>
      <c r="L36" s="6"/>
      <c r="M36" s="6"/>
      <c r="N36" s="6"/>
    </row>
    <row r="37" spans="1:14">
      <c r="A37" s="286"/>
    </row>
    <row r="39" spans="1:14" ht="12" thickBot="1"/>
    <row r="40" spans="1:14" s="2" customFormat="1" ht="12" thickBot="1">
      <c r="B40" s="268" t="s">
        <v>911</v>
      </c>
      <c r="C40" s="269"/>
      <c r="D40" s="270"/>
      <c r="E40" s="271"/>
      <c r="F40" s="272"/>
      <c r="G40" s="271"/>
      <c r="H40" s="272"/>
      <c r="I40" s="273"/>
    </row>
    <row r="41" spans="1:14" s="2" customFormat="1">
      <c r="B41" s="37"/>
      <c r="C41" s="37"/>
    </row>
    <row r="42" spans="1:14" s="2" customFormat="1">
      <c r="B42" s="295" t="s">
        <v>1006</v>
      </c>
      <c r="C42" s="296" t="s">
        <v>1002</v>
      </c>
      <c r="D42" s="133"/>
    </row>
    <row r="43" spans="1:14" s="2" customFormat="1" ht="183.75" customHeight="1">
      <c r="B43" s="295" t="s">
        <v>1015</v>
      </c>
      <c r="C43" s="371" t="s">
        <v>1016</v>
      </c>
      <c r="D43" s="372"/>
    </row>
    <row r="44" spans="1:14" s="2" customFormat="1">
      <c r="B44" s="295" t="s">
        <v>997</v>
      </c>
      <c r="C44" s="296" t="s">
        <v>106</v>
      </c>
      <c r="D44" s="133"/>
    </row>
    <row r="47" spans="1:14">
      <c r="B47" s="243"/>
    </row>
  </sheetData>
  <mergeCells count="6">
    <mergeCell ref="C43:D43"/>
    <mergeCell ref="B23:B24"/>
    <mergeCell ref="A23:A24"/>
    <mergeCell ref="C6:H6"/>
    <mergeCell ref="C7:H7"/>
    <mergeCell ref="C8:H8"/>
  </mergeCells>
  <pageMargins left="0.7" right="0.7" top="0.75" bottom="0.75" header="0.3" footer="0.3"/>
  <pageSetup paperSize="9" scale="51"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1782-31A9-4E42-8F99-3A392D576A7E}">
  <sheetPr>
    <pageSetUpPr fitToPage="1"/>
  </sheetPr>
  <dimension ref="A1:N125"/>
  <sheetViews>
    <sheetView topLeftCell="A97" workbookViewId="0">
      <selection activeCell="J100" sqref="J100:N114"/>
    </sheetView>
  </sheetViews>
  <sheetFormatPr defaultRowHeight="13.5"/>
  <cols>
    <col min="1" max="1" width="6.5703125" style="78" customWidth="1"/>
    <col min="2" max="2" width="71.28515625" style="78" customWidth="1"/>
    <col min="3" max="3" width="11.28515625" style="78" customWidth="1"/>
    <col min="4" max="4" width="9.140625" style="78"/>
    <col min="5" max="5" width="9.28515625" style="78" bestFit="1" customWidth="1"/>
    <col min="6" max="6" width="10.85546875" style="78" bestFit="1" customWidth="1"/>
    <col min="7" max="7" width="9.140625" style="78"/>
    <col min="8" max="8" width="9.7109375" style="78" bestFit="1" customWidth="1"/>
    <col min="9" max="9" width="10.85546875" style="78" bestFit="1" customWidth="1"/>
    <col min="10" max="14" width="18" style="78" customWidth="1"/>
    <col min="15" max="16384" width="9.140625" style="78"/>
  </cols>
  <sheetData>
    <row r="1" spans="1:14">
      <c r="A1" s="2" t="s">
        <v>895</v>
      </c>
      <c r="B1" s="37"/>
      <c r="C1" s="37"/>
      <c r="D1" s="2"/>
      <c r="E1" s="2"/>
      <c r="F1" s="2"/>
      <c r="G1" s="2"/>
      <c r="H1" s="2"/>
    </row>
    <row r="2" spans="1:14">
      <c r="A2" s="2" t="s">
        <v>985</v>
      </c>
      <c r="B2" s="37"/>
      <c r="C2" s="37"/>
      <c r="D2" s="2"/>
      <c r="E2" s="2"/>
      <c r="F2" s="2"/>
      <c r="G2" s="2"/>
      <c r="H2" s="2"/>
    </row>
    <row r="3" spans="1:14">
      <c r="A3" s="2"/>
      <c r="B3" s="37"/>
      <c r="C3" s="37"/>
      <c r="D3" s="2"/>
      <c r="E3" s="2"/>
      <c r="F3" s="2"/>
      <c r="G3" s="2"/>
      <c r="H3" s="2"/>
    </row>
    <row r="4" spans="1:14">
      <c r="A4" s="2" t="s">
        <v>986</v>
      </c>
      <c r="B4" s="37"/>
      <c r="C4" s="37"/>
      <c r="D4" s="2"/>
      <c r="E4" s="2"/>
      <c r="F4" s="2"/>
      <c r="G4" s="2"/>
      <c r="H4" s="2"/>
    </row>
    <row r="5" spans="1:14">
      <c r="A5" s="2"/>
      <c r="B5" s="37"/>
      <c r="C5" s="37"/>
      <c r="D5" s="2"/>
      <c r="E5" s="2"/>
      <c r="F5" s="2"/>
      <c r="G5" s="2"/>
      <c r="H5" s="2"/>
    </row>
    <row r="6" spans="1:14">
      <c r="A6" s="2"/>
      <c r="B6" s="257" t="s">
        <v>898</v>
      </c>
      <c r="C6" s="344"/>
      <c r="D6" s="344"/>
      <c r="E6" s="344"/>
      <c r="F6" s="344"/>
      <c r="G6" s="344"/>
      <c r="H6" s="344"/>
    </row>
    <row r="7" spans="1:14">
      <c r="A7" s="2"/>
      <c r="B7" s="257" t="s">
        <v>897</v>
      </c>
      <c r="C7" s="345"/>
      <c r="D7" s="345"/>
      <c r="E7" s="345"/>
      <c r="F7" s="345"/>
      <c r="G7" s="345"/>
      <c r="H7" s="345"/>
    </row>
    <row r="8" spans="1:14">
      <c r="A8" s="2"/>
      <c r="B8" s="257" t="s">
        <v>899</v>
      </c>
      <c r="C8" s="345"/>
      <c r="D8" s="345"/>
      <c r="E8" s="345"/>
      <c r="F8" s="345"/>
      <c r="G8" s="345"/>
      <c r="H8" s="345"/>
      <c r="I8" s="2"/>
    </row>
    <row r="9" spans="1:14">
      <c r="A9" s="2"/>
      <c r="B9" s="257"/>
      <c r="C9" s="258"/>
      <c r="D9" s="258"/>
      <c r="E9" s="258"/>
      <c r="F9" s="258"/>
      <c r="G9" s="288"/>
      <c r="H9" s="288"/>
      <c r="I9" s="2"/>
    </row>
    <row r="10" spans="1:14">
      <c r="A10" s="2"/>
      <c r="B10" s="257"/>
      <c r="C10" s="258"/>
      <c r="D10" s="258"/>
      <c r="E10" s="258"/>
      <c r="F10" s="258"/>
      <c r="G10" s="288"/>
      <c r="H10" s="288"/>
      <c r="I10" s="2"/>
    </row>
    <row r="11" spans="1:14">
      <c r="A11" s="15"/>
      <c r="B11" s="104"/>
      <c r="C11" s="132"/>
      <c r="D11" s="132"/>
      <c r="E11" s="132"/>
      <c r="F11" s="133"/>
      <c r="G11" s="2"/>
      <c r="H11" s="2"/>
      <c r="I11" s="2"/>
    </row>
    <row r="12" spans="1:14" ht="45">
      <c r="A12" s="98" t="s">
        <v>107</v>
      </c>
      <c r="B12" s="98" t="s">
        <v>140</v>
      </c>
      <c r="C12" s="98" t="s">
        <v>108</v>
      </c>
      <c r="D12" s="98" t="s">
        <v>109</v>
      </c>
      <c r="E12" s="98" t="s">
        <v>110</v>
      </c>
      <c r="F12" s="98" t="s">
        <v>111</v>
      </c>
      <c r="G12" s="98" t="s">
        <v>112</v>
      </c>
      <c r="H12" s="98" t="s">
        <v>113</v>
      </c>
      <c r="I12" s="98" t="s">
        <v>114</v>
      </c>
      <c r="J12" s="98" t="s">
        <v>902</v>
      </c>
      <c r="K12" s="259" t="s">
        <v>900</v>
      </c>
      <c r="L12" s="259" t="s">
        <v>901</v>
      </c>
      <c r="M12" s="259" t="s">
        <v>903</v>
      </c>
      <c r="N12" s="259" t="s">
        <v>904</v>
      </c>
    </row>
    <row r="13" spans="1:14">
      <c r="A13" s="15"/>
      <c r="B13" s="104" t="s">
        <v>987</v>
      </c>
      <c r="C13" s="102"/>
      <c r="D13" s="102"/>
    </row>
    <row r="14" spans="1:14" ht="45">
      <c r="A14" s="289">
        <v>1</v>
      </c>
      <c r="B14" s="245" t="s">
        <v>809</v>
      </c>
      <c r="C14" s="291" t="s">
        <v>78</v>
      </c>
      <c r="D14" s="246">
        <v>120</v>
      </c>
      <c r="E14" s="246"/>
      <c r="F14" s="79"/>
      <c r="G14" s="80"/>
      <c r="H14" s="79"/>
      <c r="I14" s="79"/>
      <c r="J14" s="79"/>
      <c r="K14" s="79"/>
      <c r="L14" s="79"/>
      <c r="M14" s="79"/>
      <c r="N14" s="79"/>
    </row>
    <row r="15" spans="1:14" ht="33.75">
      <c r="A15" s="289">
        <v>2</v>
      </c>
      <c r="B15" s="245" t="s">
        <v>810</v>
      </c>
      <c r="C15" s="291" t="s">
        <v>78</v>
      </c>
      <c r="D15" s="246">
        <v>120</v>
      </c>
      <c r="E15" s="246"/>
      <c r="F15" s="79"/>
      <c r="G15" s="79"/>
      <c r="H15" s="79"/>
      <c r="I15" s="79"/>
      <c r="J15" s="79"/>
      <c r="K15" s="79"/>
      <c r="L15" s="79"/>
      <c r="M15" s="79"/>
      <c r="N15" s="79"/>
    </row>
    <row r="16" spans="1:14">
      <c r="A16" s="289">
        <v>3</v>
      </c>
      <c r="B16" s="245" t="s">
        <v>811</v>
      </c>
      <c r="C16" s="291" t="s">
        <v>78</v>
      </c>
      <c r="D16" s="246">
        <v>120</v>
      </c>
      <c r="E16" s="246"/>
      <c r="F16" s="79"/>
      <c r="G16" s="79"/>
      <c r="H16" s="79"/>
      <c r="I16" s="79"/>
      <c r="J16" s="79"/>
      <c r="K16" s="79"/>
      <c r="L16" s="79"/>
      <c r="M16" s="79"/>
      <c r="N16" s="79"/>
    </row>
    <row r="17" spans="1:14">
      <c r="A17" s="289">
        <v>4</v>
      </c>
      <c r="B17" s="245" t="s">
        <v>812</v>
      </c>
      <c r="C17" s="291" t="s">
        <v>78</v>
      </c>
      <c r="D17" s="246">
        <v>32</v>
      </c>
      <c r="E17" s="246"/>
      <c r="F17" s="79"/>
      <c r="G17" s="79"/>
      <c r="H17" s="79"/>
      <c r="I17" s="79"/>
      <c r="J17" s="79"/>
      <c r="K17" s="79"/>
      <c r="L17" s="79"/>
      <c r="M17" s="79"/>
      <c r="N17" s="79"/>
    </row>
    <row r="18" spans="1:14">
      <c r="A18" s="289">
        <v>5</v>
      </c>
      <c r="B18" s="245" t="s">
        <v>813</v>
      </c>
      <c r="C18" s="291" t="s">
        <v>78</v>
      </c>
      <c r="D18" s="246">
        <v>32</v>
      </c>
      <c r="E18" s="246"/>
      <c r="F18" s="79"/>
      <c r="G18" s="79"/>
      <c r="H18" s="79"/>
      <c r="I18" s="79"/>
      <c r="J18" s="79"/>
      <c r="K18" s="79"/>
      <c r="L18" s="79"/>
      <c r="M18" s="79"/>
      <c r="N18" s="79"/>
    </row>
    <row r="19" spans="1:14" ht="22.5">
      <c r="A19" s="289">
        <v>6</v>
      </c>
      <c r="B19" s="247" t="s">
        <v>814</v>
      </c>
      <c r="C19" s="291" t="s">
        <v>78</v>
      </c>
      <c r="D19" s="248">
        <v>16</v>
      </c>
      <c r="E19" s="248"/>
      <c r="F19" s="79"/>
      <c r="G19" s="79"/>
      <c r="H19" s="79"/>
      <c r="I19" s="79"/>
      <c r="J19" s="79"/>
      <c r="K19" s="79"/>
      <c r="L19" s="79"/>
      <c r="M19" s="79"/>
      <c r="N19" s="79"/>
    </row>
    <row r="20" spans="1:14" ht="22.5">
      <c r="A20" s="290">
        <v>7</v>
      </c>
      <c r="B20" s="244" t="s">
        <v>815</v>
      </c>
      <c r="C20" s="291" t="s">
        <v>78</v>
      </c>
      <c r="D20" s="246">
        <v>16</v>
      </c>
      <c r="E20" s="246"/>
      <c r="F20" s="79"/>
      <c r="G20" s="79"/>
      <c r="H20" s="79"/>
      <c r="I20" s="79"/>
      <c r="J20" s="79"/>
      <c r="K20" s="79"/>
      <c r="L20" s="79"/>
      <c r="M20" s="79"/>
      <c r="N20" s="79"/>
    </row>
    <row r="21" spans="1:14" ht="22.5">
      <c r="A21" s="289">
        <v>8</v>
      </c>
      <c r="B21" s="244" t="s">
        <v>816</v>
      </c>
      <c r="C21" s="291" t="s">
        <v>78</v>
      </c>
      <c r="D21" s="248">
        <v>32</v>
      </c>
      <c r="E21" s="248"/>
      <c r="F21" s="249"/>
      <c r="G21" s="249"/>
      <c r="H21" s="249"/>
      <c r="I21" s="249"/>
      <c r="J21" s="79"/>
      <c r="K21" s="79"/>
      <c r="L21" s="79"/>
      <c r="M21" s="79"/>
      <c r="N21" s="79"/>
    </row>
    <row r="22" spans="1:14">
      <c r="A22" s="289">
        <v>9</v>
      </c>
      <c r="B22" s="244" t="s">
        <v>817</v>
      </c>
      <c r="C22" s="291" t="s">
        <v>78</v>
      </c>
      <c r="D22" s="246">
        <v>40</v>
      </c>
      <c r="E22" s="246"/>
      <c r="F22" s="79"/>
      <c r="G22" s="79"/>
      <c r="H22" s="79"/>
      <c r="I22" s="79"/>
      <c r="J22" s="79"/>
      <c r="K22" s="79"/>
      <c r="L22" s="79"/>
      <c r="M22" s="79"/>
      <c r="N22" s="79"/>
    </row>
    <row r="23" spans="1:14">
      <c r="A23" s="289">
        <v>10</v>
      </c>
      <c r="B23" s="244" t="s">
        <v>818</v>
      </c>
      <c r="C23" s="291" t="s">
        <v>78</v>
      </c>
      <c r="D23" s="246">
        <v>32</v>
      </c>
      <c r="E23" s="246"/>
      <c r="F23" s="79"/>
      <c r="G23" s="79"/>
      <c r="H23" s="79"/>
      <c r="I23" s="79"/>
      <c r="J23" s="79"/>
      <c r="K23" s="79"/>
      <c r="L23" s="79"/>
      <c r="M23" s="79"/>
      <c r="N23" s="79"/>
    </row>
    <row r="24" spans="1:14">
      <c r="A24" s="289">
        <v>11</v>
      </c>
      <c r="B24" s="244" t="s">
        <v>819</v>
      </c>
      <c r="C24" s="291" t="s">
        <v>78</v>
      </c>
      <c r="D24" s="246">
        <v>32</v>
      </c>
      <c r="E24" s="246"/>
      <c r="F24" s="79"/>
      <c r="G24" s="79"/>
      <c r="H24" s="79"/>
      <c r="I24" s="79"/>
      <c r="J24" s="79"/>
      <c r="K24" s="79"/>
      <c r="L24" s="79"/>
      <c r="M24" s="79"/>
      <c r="N24" s="79"/>
    </row>
    <row r="25" spans="1:14">
      <c r="A25" s="289">
        <v>12</v>
      </c>
      <c r="B25" s="245" t="s">
        <v>820</v>
      </c>
      <c r="C25" s="291" t="s">
        <v>78</v>
      </c>
      <c r="D25" s="246">
        <v>32</v>
      </c>
      <c r="E25" s="246"/>
      <c r="F25" s="79"/>
      <c r="G25" s="79"/>
      <c r="H25" s="79"/>
      <c r="I25" s="79"/>
      <c r="J25" s="79"/>
      <c r="K25" s="79"/>
      <c r="L25" s="79"/>
      <c r="M25" s="79"/>
      <c r="N25" s="79"/>
    </row>
    <row r="26" spans="1:14">
      <c r="A26" s="289">
        <v>13</v>
      </c>
      <c r="B26" s="245" t="s">
        <v>821</v>
      </c>
      <c r="C26" s="291" t="s">
        <v>78</v>
      </c>
      <c r="D26" s="246">
        <v>32</v>
      </c>
      <c r="E26" s="246"/>
      <c r="F26" s="79"/>
      <c r="G26" s="79"/>
      <c r="H26" s="79"/>
      <c r="I26" s="79"/>
      <c r="J26" s="79"/>
      <c r="K26" s="79"/>
      <c r="L26" s="79"/>
      <c r="M26" s="79"/>
      <c r="N26" s="79"/>
    </row>
    <row r="27" spans="1:14" ht="22.5">
      <c r="A27" s="289">
        <v>14</v>
      </c>
      <c r="B27" s="245" t="s">
        <v>822</v>
      </c>
      <c r="C27" s="291" t="s">
        <v>78</v>
      </c>
      <c r="D27" s="246">
        <v>32</v>
      </c>
      <c r="E27" s="246"/>
      <c r="F27" s="79"/>
      <c r="G27" s="79"/>
      <c r="H27" s="79"/>
      <c r="I27" s="79"/>
      <c r="J27" s="79"/>
      <c r="K27" s="79"/>
      <c r="L27" s="79"/>
      <c r="M27" s="79"/>
      <c r="N27" s="79"/>
    </row>
    <row r="28" spans="1:14" ht="78.75">
      <c r="A28" s="246">
        <v>15</v>
      </c>
      <c r="B28" s="244" t="s">
        <v>823</v>
      </c>
      <c r="C28" s="291" t="s">
        <v>78</v>
      </c>
      <c r="D28" s="246">
        <v>32</v>
      </c>
      <c r="E28" s="246"/>
      <c r="F28" s="79"/>
      <c r="G28" s="79"/>
      <c r="H28" s="79"/>
      <c r="I28" s="79"/>
      <c r="J28" s="79"/>
      <c r="K28" s="79"/>
      <c r="L28" s="79"/>
      <c r="M28" s="79"/>
      <c r="N28" s="79"/>
    </row>
    <row r="29" spans="1:14" ht="45">
      <c r="A29" s="246">
        <v>16</v>
      </c>
      <c r="B29" s="244" t="s">
        <v>824</v>
      </c>
      <c r="C29" s="291" t="s">
        <v>78</v>
      </c>
      <c r="D29" s="246">
        <v>16</v>
      </c>
      <c r="E29" s="246"/>
      <c r="F29" s="79"/>
      <c r="G29" s="79"/>
      <c r="H29" s="79"/>
      <c r="I29" s="79"/>
      <c r="J29" s="79"/>
      <c r="K29" s="79"/>
      <c r="L29" s="79"/>
      <c r="M29" s="79"/>
      <c r="N29" s="79"/>
    </row>
    <row r="30" spans="1:14" ht="33.75">
      <c r="A30" s="246">
        <v>17</v>
      </c>
      <c r="B30" s="244" t="s">
        <v>825</v>
      </c>
      <c r="C30" s="291" t="s">
        <v>78</v>
      </c>
      <c r="D30" s="246">
        <v>120</v>
      </c>
      <c r="E30" s="246"/>
      <c r="F30" s="79"/>
      <c r="G30" s="79"/>
      <c r="H30" s="79"/>
      <c r="I30" s="79"/>
      <c r="J30" s="79"/>
      <c r="K30" s="79"/>
      <c r="L30" s="79"/>
      <c r="M30" s="79"/>
      <c r="N30" s="79"/>
    </row>
    <row r="31" spans="1:14">
      <c r="A31" s="316"/>
      <c r="B31" s="316"/>
      <c r="C31" s="263"/>
      <c r="D31" s="263"/>
      <c r="I31" s="252"/>
    </row>
    <row r="32" spans="1:14">
      <c r="A32" s="316"/>
      <c r="B32" s="295" t="s">
        <v>996</v>
      </c>
      <c r="C32" s="296" t="s">
        <v>1008</v>
      </c>
      <c r="D32" s="133"/>
      <c r="I32" s="81"/>
    </row>
    <row r="33" spans="1:14">
      <c r="A33" s="316"/>
      <c r="B33" s="295" t="s">
        <v>105</v>
      </c>
      <c r="C33" s="132" t="s">
        <v>999</v>
      </c>
      <c r="D33" s="133"/>
      <c r="I33" s="81"/>
    </row>
    <row r="34" spans="1:14">
      <c r="A34" s="316"/>
      <c r="B34" s="100" t="s">
        <v>432</v>
      </c>
      <c r="C34" s="296" t="s">
        <v>106</v>
      </c>
      <c r="D34" s="133"/>
      <c r="I34" s="81"/>
    </row>
    <row r="35" spans="1:14">
      <c r="A35" s="316"/>
      <c r="B35" s="295" t="s">
        <v>997</v>
      </c>
      <c r="C35" s="296" t="s">
        <v>106</v>
      </c>
      <c r="D35" s="133"/>
      <c r="I35" s="81"/>
    </row>
    <row r="36" spans="1:14">
      <c r="A36" s="316"/>
      <c r="B36" s="316"/>
      <c r="C36" s="263"/>
      <c r="D36" s="263"/>
      <c r="I36" s="81"/>
    </row>
    <row r="37" spans="1:14">
      <c r="A37" s="2"/>
      <c r="B37" s="2"/>
      <c r="C37" s="2"/>
      <c r="D37" s="92"/>
    </row>
    <row r="38" spans="1:14">
      <c r="A38" s="15"/>
      <c r="B38" s="104" t="s">
        <v>988</v>
      </c>
      <c r="C38" s="102"/>
      <c r="D38" s="102"/>
    </row>
    <row r="39" spans="1:14" ht="33.75">
      <c r="A39" s="246">
        <v>1</v>
      </c>
      <c r="B39" s="244" t="s">
        <v>826</v>
      </c>
      <c r="C39" s="291" t="s">
        <v>78</v>
      </c>
      <c r="D39" s="246">
        <v>20</v>
      </c>
      <c r="E39" s="246"/>
      <c r="F39" s="79"/>
      <c r="G39" s="79"/>
      <c r="H39" s="79"/>
      <c r="I39" s="79"/>
      <c r="J39" s="79"/>
      <c r="K39" s="79"/>
      <c r="L39" s="79"/>
      <c r="M39" s="79"/>
      <c r="N39" s="79"/>
    </row>
    <row r="40" spans="1:14" ht="22.5">
      <c r="A40" s="246">
        <v>2</v>
      </c>
      <c r="B40" s="244" t="s">
        <v>827</v>
      </c>
      <c r="C40" s="291" t="s">
        <v>78</v>
      </c>
      <c r="D40" s="246">
        <v>40</v>
      </c>
      <c r="E40" s="246"/>
      <c r="F40" s="79"/>
      <c r="G40" s="79"/>
      <c r="H40" s="79"/>
      <c r="I40" s="79"/>
      <c r="J40" s="79"/>
      <c r="K40" s="79"/>
      <c r="L40" s="79"/>
      <c r="M40" s="79"/>
      <c r="N40" s="79"/>
    </row>
    <row r="41" spans="1:14" ht="45">
      <c r="A41" s="246">
        <v>3</v>
      </c>
      <c r="B41" s="244" t="s">
        <v>828</v>
      </c>
      <c r="C41" s="291" t="s">
        <v>78</v>
      </c>
      <c r="D41" s="246">
        <v>20</v>
      </c>
      <c r="E41" s="246"/>
      <c r="F41" s="79"/>
      <c r="G41" s="79"/>
      <c r="H41" s="79"/>
      <c r="I41" s="79"/>
      <c r="J41" s="79"/>
      <c r="K41" s="79"/>
      <c r="L41" s="79"/>
      <c r="M41" s="79"/>
      <c r="N41" s="79"/>
    </row>
    <row r="42" spans="1:14">
      <c r="A42" s="246">
        <v>4</v>
      </c>
      <c r="B42" s="244" t="s">
        <v>829</v>
      </c>
      <c r="C42" s="291" t="s">
        <v>78</v>
      </c>
      <c r="D42" s="246">
        <v>20</v>
      </c>
      <c r="E42" s="246"/>
      <c r="F42" s="79"/>
      <c r="G42" s="79"/>
      <c r="H42" s="79"/>
      <c r="I42" s="79"/>
      <c r="J42" s="79"/>
      <c r="K42" s="79"/>
      <c r="L42" s="79"/>
      <c r="M42" s="79"/>
      <c r="N42" s="79"/>
    </row>
    <row r="43" spans="1:14">
      <c r="A43" s="246">
        <v>5</v>
      </c>
      <c r="B43" s="244" t="s">
        <v>830</v>
      </c>
      <c r="C43" s="291" t="s">
        <v>78</v>
      </c>
      <c r="D43" s="246">
        <v>20</v>
      </c>
      <c r="E43" s="246"/>
      <c r="F43" s="79"/>
      <c r="G43" s="79"/>
      <c r="H43" s="79"/>
      <c r="I43" s="79"/>
      <c r="J43" s="79"/>
      <c r="K43" s="79"/>
      <c r="L43" s="79"/>
      <c r="M43" s="79"/>
      <c r="N43" s="79"/>
    </row>
    <row r="44" spans="1:14">
      <c r="A44" s="246">
        <v>6</v>
      </c>
      <c r="B44" s="244" t="s">
        <v>811</v>
      </c>
      <c r="C44" s="291" t="s">
        <v>78</v>
      </c>
      <c r="D44" s="246">
        <v>40</v>
      </c>
      <c r="E44" s="246"/>
      <c r="F44" s="79"/>
      <c r="G44" s="79"/>
      <c r="H44" s="79"/>
      <c r="I44" s="79"/>
      <c r="J44" s="79"/>
      <c r="K44" s="79"/>
      <c r="L44" s="79"/>
      <c r="M44" s="79"/>
      <c r="N44" s="79"/>
    </row>
    <row r="45" spans="1:14">
      <c r="A45" s="246">
        <v>7</v>
      </c>
      <c r="B45" s="244" t="s">
        <v>831</v>
      </c>
      <c r="C45" s="291" t="s">
        <v>78</v>
      </c>
      <c r="D45" s="246">
        <v>1</v>
      </c>
      <c r="E45" s="246"/>
      <c r="F45" s="79"/>
      <c r="G45" s="79"/>
      <c r="H45" s="79"/>
      <c r="I45" s="79"/>
      <c r="J45" s="79"/>
      <c r="K45" s="79"/>
      <c r="L45" s="79"/>
      <c r="M45" s="79"/>
      <c r="N45" s="79"/>
    </row>
    <row r="46" spans="1:14" ht="45">
      <c r="A46" s="246">
        <v>8</v>
      </c>
      <c r="B46" s="244" t="s">
        <v>832</v>
      </c>
      <c r="C46" s="291" t="s">
        <v>78</v>
      </c>
      <c r="D46" s="246">
        <v>10</v>
      </c>
      <c r="E46" s="246"/>
      <c r="F46" s="79"/>
      <c r="G46" s="79"/>
      <c r="H46" s="79"/>
      <c r="I46" s="79"/>
      <c r="J46" s="79"/>
      <c r="K46" s="79"/>
      <c r="L46" s="79"/>
      <c r="M46" s="79"/>
      <c r="N46" s="79"/>
    </row>
    <row r="47" spans="1:14" ht="33.75">
      <c r="A47" s="246">
        <v>9</v>
      </c>
      <c r="B47" s="244" t="s">
        <v>833</v>
      </c>
      <c r="C47" s="291" t="s">
        <v>78</v>
      </c>
      <c r="D47" s="246">
        <v>10</v>
      </c>
      <c r="E47" s="246"/>
      <c r="F47" s="79"/>
      <c r="G47" s="79"/>
      <c r="H47" s="79"/>
      <c r="I47" s="79"/>
      <c r="J47" s="79"/>
      <c r="K47" s="79"/>
      <c r="L47" s="79"/>
      <c r="M47" s="79"/>
      <c r="N47" s="79"/>
    </row>
    <row r="48" spans="1:14" ht="22.5">
      <c r="A48" s="246">
        <v>10</v>
      </c>
      <c r="B48" s="244" t="s">
        <v>834</v>
      </c>
      <c r="C48" s="291" t="s">
        <v>78</v>
      </c>
      <c r="D48" s="246">
        <v>2</v>
      </c>
      <c r="E48" s="246"/>
      <c r="F48" s="79"/>
      <c r="G48" s="79"/>
      <c r="H48" s="79"/>
      <c r="I48" s="79"/>
      <c r="J48" s="79"/>
      <c r="K48" s="79"/>
      <c r="L48" s="79"/>
      <c r="M48" s="79"/>
      <c r="N48" s="79"/>
    </row>
    <row r="49" spans="1:14" ht="22.5">
      <c r="A49" s="246">
        <v>11</v>
      </c>
      <c r="B49" s="244" t="s">
        <v>835</v>
      </c>
      <c r="C49" s="291" t="s">
        <v>78</v>
      </c>
      <c r="D49" s="246">
        <v>10</v>
      </c>
      <c r="E49" s="246"/>
      <c r="F49" s="79"/>
      <c r="G49" s="79"/>
      <c r="H49" s="79"/>
      <c r="I49" s="79"/>
      <c r="J49" s="79"/>
      <c r="K49" s="79"/>
      <c r="L49" s="79"/>
      <c r="M49" s="79"/>
      <c r="N49" s="79"/>
    </row>
    <row r="50" spans="1:14" ht="22.5">
      <c r="A50" s="246">
        <v>12</v>
      </c>
      <c r="B50" s="244" t="s">
        <v>836</v>
      </c>
      <c r="C50" s="291" t="s">
        <v>78</v>
      </c>
      <c r="D50" s="246">
        <v>10</v>
      </c>
      <c r="E50" s="246"/>
      <c r="F50" s="79"/>
      <c r="G50" s="79"/>
      <c r="H50" s="79"/>
      <c r="I50" s="79"/>
      <c r="J50" s="79"/>
      <c r="K50" s="79"/>
      <c r="L50" s="79"/>
      <c r="M50" s="79"/>
      <c r="N50" s="79"/>
    </row>
    <row r="51" spans="1:14" ht="45">
      <c r="A51" s="98">
        <v>13</v>
      </c>
      <c r="B51" s="141" t="s">
        <v>837</v>
      </c>
      <c r="C51" s="291" t="s">
        <v>78</v>
      </c>
      <c r="D51" s="98">
        <v>10</v>
      </c>
      <c r="E51" s="98"/>
      <c r="F51" s="79"/>
      <c r="G51" s="79"/>
      <c r="H51" s="79"/>
      <c r="I51" s="79"/>
      <c r="J51" s="79"/>
      <c r="K51" s="79"/>
      <c r="L51" s="79"/>
      <c r="M51" s="79"/>
      <c r="N51" s="79"/>
    </row>
    <row r="52" spans="1:14">
      <c r="A52" s="316"/>
      <c r="B52" s="142"/>
      <c r="C52" s="263"/>
      <c r="D52" s="263"/>
    </row>
    <row r="53" spans="1:14">
      <c r="A53" s="2"/>
      <c r="B53" s="295" t="s">
        <v>996</v>
      </c>
      <c r="C53" s="296" t="s">
        <v>1002</v>
      </c>
      <c r="D53" s="133"/>
    </row>
    <row r="54" spans="1:14">
      <c r="A54" s="2"/>
      <c r="B54" s="295" t="s">
        <v>105</v>
      </c>
      <c r="C54" s="296" t="s">
        <v>1002</v>
      </c>
      <c r="D54" s="133"/>
    </row>
    <row r="55" spans="1:14">
      <c r="A55" s="2"/>
      <c r="B55" s="295" t="s">
        <v>997</v>
      </c>
      <c r="C55" s="296" t="s">
        <v>106</v>
      </c>
      <c r="D55" s="133"/>
    </row>
    <row r="56" spans="1:14">
      <c r="A56" s="2"/>
      <c r="B56" s="2"/>
      <c r="C56" s="2"/>
      <c r="D56" s="92"/>
    </row>
    <row r="57" spans="1:14">
      <c r="A57" s="2"/>
      <c r="B57" s="2"/>
      <c r="C57" s="2"/>
      <c r="D57" s="92"/>
    </row>
    <row r="58" spans="1:14">
      <c r="A58" s="15"/>
      <c r="B58" s="104" t="s">
        <v>989</v>
      </c>
      <c r="C58" s="102"/>
      <c r="D58" s="102"/>
    </row>
    <row r="59" spans="1:14" ht="22.5">
      <c r="A59" s="246">
        <v>1</v>
      </c>
      <c r="B59" s="245" t="s">
        <v>838</v>
      </c>
      <c r="C59" s="291" t="s">
        <v>78</v>
      </c>
      <c r="D59" s="246">
        <v>200</v>
      </c>
      <c r="E59" s="246"/>
      <c r="F59" s="79"/>
      <c r="G59" s="79"/>
      <c r="H59" s="79"/>
      <c r="I59" s="79"/>
      <c r="J59" s="79"/>
      <c r="K59" s="79"/>
      <c r="L59" s="79"/>
      <c r="M59" s="79"/>
      <c r="N59" s="79"/>
    </row>
    <row r="60" spans="1:14" ht="22.5">
      <c r="A60" s="246">
        <v>2</v>
      </c>
      <c r="B60" s="245" t="s">
        <v>839</v>
      </c>
      <c r="C60" s="291" t="s">
        <v>78</v>
      </c>
      <c r="D60" s="246">
        <v>20</v>
      </c>
      <c r="E60" s="246"/>
      <c r="F60" s="79"/>
      <c r="G60" s="79"/>
      <c r="H60" s="79"/>
      <c r="I60" s="79"/>
      <c r="J60" s="79"/>
      <c r="K60" s="79"/>
      <c r="L60" s="79"/>
      <c r="M60" s="79"/>
      <c r="N60" s="79"/>
    </row>
    <row r="61" spans="1:14" ht="22.5">
      <c r="A61" s="246">
        <v>3</v>
      </c>
      <c r="B61" s="245" t="s">
        <v>840</v>
      </c>
      <c r="C61" s="291" t="s">
        <v>78</v>
      </c>
      <c r="D61" s="246">
        <v>200</v>
      </c>
      <c r="E61" s="246"/>
      <c r="F61" s="79"/>
      <c r="G61" s="79"/>
      <c r="H61" s="79"/>
      <c r="I61" s="79"/>
      <c r="J61" s="79"/>
      <c r="K61" s="79"/>
      <c r="L61" s="79"/>
      <c r="M61" s="79"/>
      <c r="N61" s="79"/>
    </row>
    <row r="62" spans="1:14" ht="22.5">
      <c r="A62" s="246">
        <v>4</v>
      </c>
      <c r="B62" s="245" t="s">
        <v>841</v>
      </c>
      <c r="C62" s="291" t="s">
        <v>78</v>
      </c>
      <c r="D62" s="246">
        <v>130</v>
      </c>
      <c r="E62" s="246"/>
      <c r="F62" s="79"/>
      <c r="G62" s="79"/>
      <c r="H62" s="79"/>
      <c r="I62" s="79"/>
      <c r="J62" s="79"/>
      <c r="K62" s="79"/>
      <c r="L62" s="79"/>
      <c r="M62" s="79"/>
      <c r="N62" s="79"/>
    </row>
    <row r="63" spans="1:14" ht="22.5">
      <c r="A63" s="246">
        <v>5</v>
      </c>
      <c r="B63" s="245" t="s">
        <v>842</v>
      </c>
      <c r="C63" s="291" t="s">
        <v>78</v>
      </c>
      <c r="D63" s="246">
        <v>70</v>
      </c>
      <c r="E63" s="246"/>
      <c r="F63" s="79"/>
      <c r="G63" s="79"/>
      <c r="H63" s="79"/>
      <c r="I63" s="79"/>
      <c r="J63" s="79"/>
      <c r="K63" s="79"/>
      <c r="L63" s="79"/>
      <c r="M63" s="79"/>
      <c r="N63" s="79"/>
    </row>
    <row r="64" spans="1:14" ht="22.5">
      <c r="A64" s="246">
        <v>6</v>
      </c>
      <c r="B64" s="244" t="s">
        <v>843</v>
      </c>
      <c r="C64" s="291" t="s">
        <v>78</v>
      </c>
      <c r="D64" s="246">
        <v>20</v>
      </c>
      <c r="E64" s="246"/>
      <c r="F64" s="79"/>
      <c r="G64" s="79"/>
      <c r="H64" s="79"/>
      <c r="I64" s="79"/>
      <c r="J64" s="79"/>
      <c r="K64" s="79"/>
      <c r="L64" s="79"/>
      <c r="M64" s="79"/>
      <c r="N64" s="79"/>
    </row>
    <row r="65" spans="1:14">
      <c r="A65" s="246">
        <v>7</v>
      </c>
      <c r="B65" s="244" t="s">
        <v>844</v>
      </c>
      <c r="C65" s="291" t="s">
        <v>78</v>
      </c>
      <c r="D65" s="246">
        <v>20</v>
      </c>
      <c r="E65" s="246"/>
      <c r="F65" s="79"/>
      <c r="G65" s="79"/>
      <c r="H65" s="79"/>
      <c r="I65" s="79"/>
      <c r="J65" s="79"/>
      <c r="K65" s="79"/>
      <c r="L65" s="79"/>
      <c r="M65" s="79"/>
      <c r="N65" s="79"/>
    </row>
    <row r="66" spans="1:14">
      <c r="A66" s="246">
        <v>8</v>
      </c>
      <c r="B66" s="244" t="s">
        <v>817</v>
      </c>
      <c r="C66" s="291" t="s">
        <v>78</v>
      </c>
      <c r="D66" s="246">
        <v>150</v>
      </c>
      <c r="E66" s="246"/>
      <c r="F66" s="79"/>
      <c r="G66" s="79"/>
      <c r="H66" s="79"/>
      <c r="I66" s="79"/>
      <c r="J66" s="79"/>
      <c r="K66" s="79"/>
      <c r="L66" s="79"/>
      <c r="M66" s="79"/>
      <c r="N66" s="79"/>
    </row>
    <row r="67" spans="1:14" ht="33.75">
      <c r="A67" s="98">
        <v>9</v>
      </c>
      <c r="B67" s="31" t="s">
        <v>845</v>
      </c>
      <c r="C67" s="291" t="s">
        <v>78</v>
      </c>
      <c r="D67" s="98">
        <v>10</v>
      </c>
      <c r="E67" s="98"/>
      <c r="F67" s="79"/>
      <c r="G67" s="79"/>
      <c r="H67" s="79"/>
      <c r="I67" s="79"/>
      <c r="J67" s="79"/>
      <c r="K67" s="79"/>
      <c r="L67" s="79"/>
      <c r="M67" s="79"/>
      <c r="N67" s="79"/>
    </row>
    <row r="68" spans="1:14">
      <c r="A68" s="316"/>
      <c r="B68" s="316"/>
      <c r="C68" s="263"/>
      <c r="D68" s="263"/>
    </row>
    <row r="69" spans="1:14">
      <c r="A69" s="2"/>
      <c r="B69" s="295" t="s">
        <v>996</v>
      </c>
      <c r="C69" s="296" t="s">
        <v>1008</v>
      </c>
      <c r="D69" s="133"/>
    </row>
    <row r="70" spans="1:14">
      <c r="A70" s="2"/>
      <c r="B70" s="326" t="s">
        <v>105</v>
      </c>
      <c r="C70" s="329" t="s">
        <v>999</v>
      </c>
      <c r="D70" s="328"/>
    </row>
    <row r="71" spans="1:14">
      <c r="A71" s="2"/>
      <c r="B71" s="292" t="s">
        <v>432</v>
      </c>
      <c r="C71" s="132" t="s">
        <v>106</v>
      </c>
      <c r="D71" s="133"/>
    </row>
    <row r="72" spans="1:14">
      <c r="A72" s="2"/>
      <c r="B72" s="300" t="s">
        <v>997</v>
      </c>
      <c r="C72" s="301" t="s">
        <v>106</v>
      </c>
      <c r="D72" s="194"/>
    </row>
    <row r="73" spans="1:14">
      <c r="A73" s="2"/>
      <c r="B73" s="2"/>
      <c r="C73" s="2"/>
      <c r="D73" s="92"/>
    </row>
    <row r="74" spans="1:14">
      <c r="A74" s="2"/>
      <c r="B74" s="2"/>
      <c r="C74" s="2"/>
      <c r="D74" s="92"/>
    </row>
    <row r="75" spans="1:14">
      <c r="A75" s="15"/>
      <c r="B75" s="104" t="s">
        <v>990</v>
      </c>
      <c r="C75" s="102"/>
      <c r="D75" s="102"/>
    </row>
    <row r="76" spans="1:14" ht="22.5">
      <c r="A76" s="246">
        <v>1</v>
      </c>
      <c r="B76" s="245" t="s">
        <v>846</v>
      </c>
      <c r="C76" s="291" t="s">
        <v>78</v>
      </c>
      <c r="D76" s="246">
        <v>20</v>
      </c>
      <c r="E76" s="246"/>
      <c r="F76" s="79"/>
      <c r="G76" s="79"/>
      <c r="H76" s="79"/>
      <c r="I76" s="79"/>
      <c r="J76" s="79"/>
      <c r="K76" s="79"/>
      <c r="L76" s="79"/>
      <c r="M76" s="79"/>
      <c r="N76" s="79"/>
    </row>
    <row r="77" spans="1:14" ht="33.75">
      <c r="A77" s="246">
        <v>2</v>
      </c>
      <c r="B77" s="245" t="s">
        <v>847</v>
      </c>
      <c r="C77" s="291" t="s">
        <v>78</v>
      </c>
      <c r="D77" s="246">
        <v>5</v>
      </c>
      <c r="E77" s="246"/>
      <c r="F77" s="79"/>
      <c r="G77" s="79"/>
      <c r="H77" s="79"/>
      <c r="I77" s="79"/>
      <c r="J77" s="79"/>
      <c r="K77" s="79"/>
      <c r="L77" s="79"/>
      <c r="M77" s="79"/>
      <c r="N77" s="79"/>
    </row>
    <row r="78" spans="1:14">
      <c r="A78" s="246">
        <v>3</v>
      </c>
      <c r="B78" s="245" t="s">
        <v>848</v>
      </c>
      <c r="C78" s="291" t="s">
        <v>78</v>
      </c>
      <c r="D78" s="246">
        <v>25</v>
      </c>
      <c r="E78" s="246"/>
      <c r="F78" s="79"/>
      <c r="G78" s="79"/>
      <c r="H78" s="79"/>
      <c r="I78" s="79"/>
      <c r="J78" s="79"/>
      <c r="K78" s="79"/>
      <c r="L78" s="79"/>
      <c r="M78" s="79"/>
      <c r="N78" s="79"/>
    </row>
    <row r="79" spans="1:14" ht="22.5">
      <c r="A79" s="246">
        <v>4</v>
      </c>
      <c r="B79" s="245" t="s">
        <v>849</v>
      </c>
      <c r="C79" s="291" t="s">
        <v>78</v>
      </c>
      <c r="D79" s="246">
        <v>25</v>
      </c>
      <c r="E79" s="246"/>
      <c r="F79" s="79"/>
      <c r="G79" s="79"/>
      <c r="H79" s="79"/>
      <c r="I79" s="79"/>
      <c r="J79" s="79"/>
      <c r="K79" s="79"/>
      <c r="L79" s="79"/>
      <c r="M79" s="79"/>
      <c r="N79" s="79"/>
    </row>
    <row r="80" spans="1:14">
      <c r="A80" s="246">
        <v>5</v>
      </c>
      <c r="B80" s="245" t="s">
        <v>817</v>
      </c>
      <c r="C80" s="291" t="s">
        <v>78</v>
      </c>
      <c r="D80" s="246">
        <v>100</v>
      </c>
      <c r="E80" s="246"/>
      <c r="F80" s="79"/>
      <c r="G80" s="79"/>
      <c r="H80" s="79"/>
      <c r="I80" s="79"/>
      <c r="J80" s="79"/>
      <c r="K80" s="79"/>
      <c r="L80" s="79"/>
      <c r="M80" s="79"/>
      <c r="N80" s="79"/>
    </row>
    <row r="81" spans="1:14" ht="33.75">
      <c r="A81" s="98">
        <v>6</v>
      </c>
      <c r="B81" s="141" t="s">
        <v>845</v>
      </c>
      <c r="C81" s="291" t="s">
        <v>78</v>
      </c>
      <c r="D81" s="98">
        <v>5</v>
      </c>
      <c r="E81" s="98"/>
      <c r="F81" s="79"/>
      <c r="G81" s="79"/>
      <c r="H81" s="79"/>
      <c r="I81" s="79"/>
      <c r="J81" s="79"/>
      <c r="K81" s="79"/>
      <c r="L81" s="79"/>
      <c r="M81" s="79"/>
      <c r="N81" s="79"/>
    </row>
    <row r="82" spans="1:14">
      <c r="A82" s="316"/>
      <c r="B82" s="142"/>
      <c r="C82" s="263"/>
      <c r="D82" s="263"/>
    </row>
    <row r="83" spans="1:14">
      <c r="A83" s="2"/>
      <c r="B83" s="295" t="s">
        <v>996</v>
      </c>
      <c r="C83" s="296" t="s">
        <v>1008</v>
      </c>
      <c r="D83" s="133"/>
    </row>
    <row r="84" spans="1:14">
      <c r="A84" s="2"/>
      <c r="B84" s="326" t="s">
        <v>105</v>
      </c>
      <c r="C84" s="329" t="s">
        <v>999</v>
      </c>
      <c r="D84" s="328"/>
    </row>
    <row r="85" spans="1:14">
      <c r="A85" s="2"/>
      <c r="B85" s="292" t="s">
        <v>432</v>
      </c>
      <c r="C85" s="132" t="s">
        <v>106</v>
      </c>
      <c r="D85" s="133"/>
    </row>
    <row r="86" spans="1:14">
      <c r="A86" s="2"/>
      <c r="B86" s="300" t="s">
        <v>997</v>
      </c>
      <c r="C86" s="301" t="s">
        <v>106</v>
      </c>
      <c r="D86" s="194"/>
    </row>
    <row r="87" spans="1:14">
      <c r="A87" s="2"/>
      <c r="B87" s="2"/>
      <c r="C87" s="2"/>
      <c r="D87" s="92"/>
    </row>
    <row r="88" spans="1:14">
      <c r="A88" s="2"/>
      <c r="B88" s="2"/>
      <c r="C88" s="2"/>
      <c r="D88" s="92"/>
    </row>
    <row r="89" spans="1:14">
      <c r="A89" s="15"/>
      <c r="B89" s="374" t="s">
        <v>1017</v>
      </c>
      <c r="C89" s="375"/>
      <c r="D89" s="375"/>
    </row>
    <row r="90" spans="1:14" ht="78.75">
      <c r="A90" s="246">
        <v>1</v>
      </c>
      <c r="B90" s="244" t="s">
        <v>850</v>
      </c>
      <c r="C90" s="291" t="s">
        <v>78</v>
      </c>
      <c r="D90" s="246">
        <v>40</v>
      </c>
      <c r="E90" s="246"/>
      <c r="F90" s="79"/>
      <c r="G90" s="79"/>
      <c r="H90" s="79"/>
      <c r="I90" s="79"/>
      <c r="J90" s="79"/>
      <c r="K90" s="79"/>
      <c r="L90" s="79"/>
      <c r="M90" s="79"/>
      <c r="N90" s="79"/>
    </row>
    <row r="91" spans="1:14" ht="56.25">
      <c r="A91" s="246">
        <v>2</v>
      </c>
      <c r="B91" s="244" t="s">
        <v>851</v>
      </c>
      <c r="C91" s="291" t="s">
        <v>78</v>
      </c>
      <c r="D91" s="246">
        <v>40</v>
      </c>
      <c r="E91" s="246"/>
      <c r="F91" s="79"/>
      <c r="G91" s="79"/>
      <c r="H91" s="79"/>
      <c r="I91" s="79"/>
      <c r="J91" s="79"/>
      <c r="K91" s="79"/>
      <c r="L91" s="79"/>
      <c r="M91" s="79"/>
      <c r="N91" s="79"/>
    </row>
    <row r="92" spans="1:14">
      <c r="A92" s="246">
        <v>3</v>
      </c>
      <c r="B92" s="244" t="s">
        <v>852</v>
      </c>
      <c r="C92" s="291" t="s">
        <v>78</v>
      </c>
      <c r="D92" s="246">
        <v>40</v>
      </c>
      <c r="E92" s="246"/>
      <c r="F92" s="79"/>
      <c r="G92" s="79"/>
      <c r="H92" s="79"/>
      <c r="I92" s="79"/>
      <c r="J92" s="79"/>
      <c r="K92" s="79"/>
      <c r="L92" s="79"/>
      <c r="M92" s="79"/>
      <c r="N92" s="79"/>
    </row>
    <row r="93" spans="1:14">
      <c r="A93" s="250"/>
      <c r="B93" s="250"/>
      <c r="C93" s="251"/>
      <c r="D93" s="251"/>
    </row>
    <row r="94" spans="1:14">
      <c r="A94" s="2"/>
      <c r="B94" s="295" t="s">
        <v>996</v>
      </c>
      <c r="C94" s="296" t="s">
        <v>1002</v>
      </c>
      <c r="D94" s="133"/>
    </row>
    <row r="95" spans="1:14">
      <c r="A95" s="2"/>
      <c r="B95" s="295" t="s">
        <v>105</v>
      </c>
      <c r="C95" s="296" t="s">
        <v>1002</v>
      </c>
      <c r="D95" s="133"/>
    </row>
    <row r="96" spans="1:14">
      <c r="A96" s="2"/>
      <c r="B96" s="295" t="s">
        <v>997</v>
      </c>
      <c r="C96" s="296" t="s">
        <v>106</v>
      </c>
      <c r="D96" s="133"/>
    </row>
    <row r="97" spans="1:14">
      <c r="A97" s="2"/>
      <c r="B97" s="113"/>
      <c r="C97" s="18"/>
      <c r="D97" s="18"/>
    </row>
    <row r="98" spans="1:14">
      <c r="A98" s="2"/>
      <c r="B98" s="2"/>
      <c r="C98" s="2"/>
      <c r="D98" s="92"/>
    </row>
    <row r="99" spans="1:14">
      <c r="A99" s="15"/>
      <c r="B99" s="104" t="s">
        <v>991</v>
      </c>
      <c r="C99" s="102"/>
      <c r="D99" s="102"/>
    </row>
    <row r="100" spans="1:14" ht="45">
      <c r="A100" s="246">
        <v>1</v>
      </c>
      <c r="B100" s="244" t="s">
        <v>853</v>
      </c>
      <c r="C100" s="291" t="s">
        <v>78</v>
      </c>
      <c r="D100" s="246">
        <v>40</v>
      </c>
      <c r="E100" s="246"/>
      <c r="F100" s="79"/>
      <c r="G100" s="79"/>
      <c r="H100" s="79"/>
      <c r="I100" s="79"/>
      <c r="J100" s="79"/>
      <c r="K100" s="79"/>
      <c r="L100" s="79"/>
      <c r="M100" s="79"/>
      <c r="N100" s="79"/>
    </row>
    <row r="101" spans="1:14" ht="56.25">
      <c r="A101" s="246">
        <v>2</v>
      </c>
      <c r="B101" s="244" t="s">
        <v>854</v>
      </c>
      <c r="C101" s="291" t="s">
        <v>78</v>
      </c>
      <c r="D101" s="246">
        <v>6</v>
      </c>
      <c r="E101" s="246"/>
      <c r="F101" s="79"/>
      <c r="G101" s="79"/>
      <c r="H101" s="79"/>
      <c r="I101" s="79"/>
      <c r="J101" s="79"/>
      <c r="K101" s="79"/>
      <c r="L101" s="79"/>
      <c r="M101" s="79"/>
      <c r="N101" s="79"/>
    </row>
    <row r="102" spans="1:14" ht="33.75">
      <c r="A102" s="246">
        <v>3</v>
      </c>
      <c r="B102" s="244" t="s">
        <v>855</v>
      </c>
      <c r="C102" s="291" t="s">
        <v>78</v>
      </c>
      <c r="D102" s="246">
        <v>40</v>
      </c>
      <c r="E102" s="246"/>
      <c r="F102" s="79"/>
      <c r="G102" s="79"/>
      <c r="H102" s="79"/>
      <c r="I102" s="79"/>
      <c r="J102" s="79"/>
      <c r="K102" s="79"/>
      <c r="L102" s="79"/>
      <c r="M102" s="79"/>
      <c r="N102" s="79"/>
    </row>
    <row r="103" spans="1:14" ht="45">
      <c r="A103" s="246">
        <v>4</v>
      </c>
      <c r="B103" s="244" t="s">
        <v>856</v>
      </c>
      <c r="C103" s="291" t="s">
        <v>78</v>
      </c>
      <c r="D103" s="246">
        <v>6</v>
      </c>
      <c r="E103" s="246"/>
      <c r="F103" s="79"/>
      <c r="G103" s="79"/>
      <c r="H103" s="79"/>
      <c r="I103" s="79"/>
      <c r="J103" s="79"/>
      <c r="K103" s="79"/>
      <c r="L103" s="79"/>
      <c r="M103" s="79"/>
      <c r="N103" s="79"/>
    </row>
    <row r="104" spans="1:14" ht="33.75">
      <c r="A104" s="246">
        <v>5</v>
      </c>
      <c r="B104" s="244" t="s">
        <v>857</v>
      </c>
      <c r="C104" s="291" t="s">
        <v>78</v>
      </c>
      <c r="D104" s="246">
        <v>2</v>
      </c>
      <c r="E104" s="246"/>
      <c r="F104" s="79"/>
      <c r="G104" s="79"/>
      <c r="H104" s="79"/>
      <c r="I104" s="79"/>
      <c r="J104" s="79"/>
      <c r="K104" s="79"/>
      <c r="L104" s="79"/>
      <c r="M104" s="79"/>
      <c r="N104" s="79"/>
    </row>
    <row r="105" spans="1:14" ht="22.5">
      <c r="A105" s="246">
        <v>6</v>
      </c>
      <c r="B105" s="244" t="s">
        <v>858</v>
      </c>
      <c r="C105" s="291" t="s">
        <v>78</v>
      </c>
      <c r="D105" s="246">
        <v>10</v>
      </c>
      <c r="E105" s="246"/>
      <c r="F105" s="79"/>
      <c r="G105" s="79"/>
      <c r="H105" s="79"/>
      <c r="I105" s="79"/>
      <c r="J105" s="79"/>
      <c r="K105" s="79"/>
      <c r="L105" s="79"/>
      <c r="M105" s="79"/>
      <c r="N105" s="79"/>
    </row>
    <row r="106" spans="1:14">
      <c r="A106" s="246">
        <v>7</v>
      </c>
      <c r="B106" s="244" t="s">
        <v>859</v>
      </c>
      <c r="C106" s="291" t="s">
        <v>78</v>
      </c>
      <c r="D106" s="246">
        <v>4</v>
      </c>
      <c r="E106" s="246"/>
      <c r="F106" s="79"/>
      <c r="G106" s="79"/>
      <c r="H106" s="79"/>
      <c r="I106" s="79"/>
      <c r="J106" s="79"/>
      <c r="K106" s="79"/>
      <c r="L106" s="79"/>
      <c r="M106" s="79"/>
      <c r="N106" s="79"/>
    </row>
    <row r="107" spans="1:14" ht="67.5">
      <c r="A107" s="246">
        <v>8</v>
      </c>
      <c r="B107" s="244" t="s">
        <v>860</v>
      </c>
      <c r="C107" s="291" t="s">
        <v>78</v>
      </c>
      <c r="D107" s="246">
        <v>4</v>
      </c>
      <c r="E107" s="246"/>
      <c r="F107" s="79"/>
      <c r="G107" s="79"/>
      <c r="H107" s="79"/>
      <c r="I107" s="79"/>
      <c r="J107" s="79"/>
      <c r="K107" s="79"/>
      <c r="L107" s="79"/>
      <c r="M107" s="79"/>
      <c r="N107" s="79"/>
    </row>
    <row r="108" spans="1:14">
      <c r="A108" s="246">
        <v>9</v>
      </c>
      <c r="B108" s="244" t="s">
        <v>861</v>
      </c>
      <c r="C108" s="291" t="s">
        <v>78</v>
      </c>
      <c r="D108" s="246">
        <v>4</v>
      </c>
      <c r="E108" s="246"/>
      <c r="F108" s="79"/>
      <c r="G108" s="79"/>
      <c r="H108" s="79"/>
      <c r="I108" s="79"/>
      <c r="J108" s="79"/>
      <c r="K108" s="79"/>
      <c r="L108" s="79"/>
      <c r="M108" s="79"/>
      <c r="N108" s="79"/>
    </row>
    <row r="109" spans="1:14">
      <c r="A109" s="246">
        <v>10</v>
      </c>
      <c r="B109" s="244" t="s">
        <v>862</v>
      </c>
      <c r="C109" s="291" t="s">
        <v>78</v>
      </c>
      <c r="D109" s="246">
        <v>4</v>
      </c>
      <c r="E109" s="246"/>
      <c r="F109" s="79"/>
      <c r="G109" s="79"/>
      <c r="H109" s="79"/>
      <c r="I109" s="79"/>
      <c r="J109" s="79"/>
      <c r="K109" s="79"/>
      <c r="L109" s="79"/>
      <c r="M109" s="79"/>
      <c r="N109" s="79"/>
    </row>
    <row r="110" spans="1:14">
      <c r="A110" s="246">
        <v>11</v>
      </c>
      <c r="B110" s="244" t="s">
        <v>863</v>
      </c>
      <c r="C110" s="291" t="s">
        <v>78</v>
      </c>
      <c r="D110" s="246">
        <v>4</v>
      </c>
      <c r="E110" s="246"/>
      <c r="F110" s="79"/>
      <c r="G110" s="79"/>
      <c r="H110" s="79"/>
      <c r="I110" s="79"/>
      <c r="J110" s="79"/>
      <c r="K110" s="79"/>
      <c r="L110" s="79"/>
      <c r="M110" s="79"/>
      <c r="N110" s="79"/>
    </row>
    <row r="111" spans="1:14">
      <c r="A111" s="246">
        <v>12</v>
      </c>
      <c r="B111" s="244" t="s">
        <v>864</v>
      </c>
      <c r="C111" s="291" t="s">
        <v>78</v>
      </c>
      <c r="D111" s="246">
        <v>4</v>
      </c>
      <c r="E111" s="246"/>
      <c r="F111" s="79"/>
      <c r="G111" s="79"/>
      <c r="H111" s="79"/>
      <c r="I111" s="79"/>
      <c r="J111" s="79"/>
      <c r="K111" s="79"/>
      <c r="L111" s="79"/>
      <c r="M111" s="79"/>
      <c r="N111" s="79"/>
    </row>
    <row r="112" spans="1:14" ht="22.5">
      <c r="A112" s="246">
        <v>13</v>
      </c>
      <c r="B112" s="244" t="s">
        <v>865</v>
      </c>
      <c r="C112" s="291" t="s">
        <v>78</v>
      </c>
      <c r="D112" s="246">
        <v>4</v>
      </c>
      <c r="E112" s="246"/>
      <c r="F112" s="79"/>
      <c r="G112" s="79"/>
      <c r="H112" s="79"/>
      <c r="I112" s="79"/>
      <c r="J112" s="79"/>
      <c r="K112" s="79"/>
      <c r="L112" s="79"/>
      <c r="M112" s="79"/>
      <c r="N112" s="79"/>
    </row>
    <row r="113" spans="1:14">
      <c r="A113" s="246">
        <v>14</v>
      </c>
      <c r="B113" s="244" t="s">
        <v>866</v>
      </c>
      <c r="C113" s="291" t="s">
        <v>78</v>
      </c>
      <c r="D113" s="246">
        <v>4</v>
      </c>
      <c r="E113" s="246"/>
      <c r="F113" s="79"/>
      <c r="G113" s="79"/>
      <c r="H113" s="79"/>
      <c r="I113" s="79"/>
      <c r="J113" s="79"/>
      <c r="K113" s="79"/>
      <c r="L113" s="79"/>
      <c r="M113" s="79"/>
      <c r="N113" s="79"/>
    </row>
    <row r="114" spans="1:14" ht="22.5">
      <c r="A114" s="98">
        <v>15</v>
      </c>
      <c r="B114" s="141" t="s">
        <v>842</v>
      </c>
      <c r="C114" s="291" t="s">
        <v>78</v>
      </c>
      <c r="D114" s="98">
        <v>36</v>
      </c>
      <c r="E114" s="98"/>
      <c r="F114" s="79"/>
      <c r="G114" s="79"/>
      <c r="H114" s="79"/>
      <c r="I114" s="79"/>
      <c r="J114" s="79"/>
      <c r="K114" s="79"/>
      <c r="L114" s="79"/>
      <c r="M114" s="79"/>
      <c r="N114" s="79"/>
    </row>
    <row r="115" spans="1:14">
      <c r="A115" s="316"/>
      <c r="B115" s="142"/>
      <c r="C115" s="263"/>
      <c r="D115" s="263"/>
    </row>
    <row r="116" spans="1:14">
      <c r="A116" s="316"/>
      <c r="B116" s="295" t="s">
        <v>996</v>
      </c>
      <c r="C116" s="296" t="s">
        <v>995</v>
      </c>
      <c r="D116" s="133"/>
    </row>
    <row r="117" spans="1:14">
      <c r="A117" s="316"/>
      <c r="B117" s="295" t="s">
        <v>105</v>
      </c>
      <c r="C117" s="132" t="s">
        <v>998</v>
      </c>
      <c r="D117" s="133"/>
    </row>
    <row r="118" spans="1:14">
      <c r="A118" s="316"/>
      <c r="B118" s="295" t="s">
        <v>997</v>
      </c>
      <c r="C118" s="296" t="s">
        <v>106</v>
      </c>
      <c r="D118" s="133"/>
    </row>
    <row r="119" spans="1:14">
      <c r="A119" s="316"/>
      <c r="B119" s="142"/>
      <c r="C119" s="263"/>
      <c r="D119" s="263"/>
    </row>
    <row r="120" spans="1:14" ht="14.25" thickBot="1"/>
    <row r="121" spans="1:14" s="2" customFormat="1" ht="12" thickBot="1">
      <c r="B121" s="268" t="s">
        <v>911</v>
      </c>
      <c r="C121" s="269"/>
      <c r="D121" s="270"/>
      <c r="E121" s="271"/>
      <c r="F121" s="272"/>
      <c r="G121" s="271"/>
      <c r="H121" s="272"/>
      <c r="I121" s="273"/>
    </row>
    <row r="122" spans="1:14" s="2" customFormat="1" ht="11.25">
      <c r="B122" s="37"/>
      <c r="C122" s="37"/>
    </row>
    <row r="123" spans="1:14" s="2" customFormat="1" ht="11.25"/>
    <row r="124" spans="1:14" s="2" customFormat="1" ht="11.25"/>
    <row r="125" spans="1:14" s="2" customFormat="1" ht="11.25"/>
  </sheetData>
  <mergeCells count="4">
    <mergeCell ref="B89:D89"/>
    <mergeCell ref="C6:H6"/>
    <mergeCell ref="C7:H7"/>
    <mergeCell ref="C8:H8"/>
  </mergeCells>
  <pageMargins left="0.7" right="0.7" top="0.75" bottom="0.75" header="0.3" footer="0.3"/>
  <pageSetup paperSize="9" scale="57"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5C742-E02B-499B-972D-A3FD968678FD}">
  <dimension ref="A1:N27"/>
  <sheetViews>
    <sheetView workbookViewId="0">
      <selection activeCell="D38" sqref="D38"/>
    </sheetView>
  </sheetViews>
  <sheetFormatPr defaultRowHeight="11.25"/>
  <cols>
    <col min="1" max="1" width="6.5703125" style="2" customWidth="1"/>
    <col min="2" max="2" width="71.28515625" style="2" customWidth="1"/>
    <col min="3" max="3" width="11.28515625" style="92" customWidth="1"/>
    <col min="4" max="4" width="9.140625" style="115"/>
    <col min="5" max="5" width="9.28515625" style="115" bestFit="1" customWidth="1"/>
    <col min="6" max="6" width="10.85546875" style="115" bestFit="1" customWidth="1"/>
    <col min="7" max="7" width="9.140625" style="2"/>
    <col min="8" max="8" width="9.7109375" style="2" bestFit="1" customWidth="1"/>
    <col min="9" max="9" width="10.85546875" style="2" bestFit="1" customWidth="1"/>
    <col min="10" max="14" width="18" style="2" customWidth="1"/>
    <col min="15" max="16384" width="9.140625" style="2"/>
  </cols>
  <sheetData>
    <row r="1" spans="1:14">
      <c r="A1" s="2" t="s">
        <v>895</v>
      </c>
      <c r="B1" s="37"/>
      <c r="C1" s="37"/>
      <c r="D1" s="2"/>
      <c r="E1" s="2"/>
      <c r="F1" s="2"/>
    </row>
    <row r="2" spans="1:14">
      <c r="A2" s="2" t="s">
        <v>992</v>
      </c>
      <c r="B2" s="37"/>
      <c r="C2" s="37"/>
      <c r="D2" s="2"/>
      <c r="E2" s="2"/>
      <c r="F2" s="2"/>
    </row>
    <row r="3" spans="1:14">
      <c r="B3" s="37"/>
      <c r="C3" s="37"/>
      <c r="D3" s="2"/>
      <c r="E3" s="2"/>
      <c r="F3" s="2"/>
    </row>
    <row r="4" spans="1:14">
      <c r="A4" s="2" t="s">
        <v>993</v>
      </c>
      <c r="B4" s="37"/>
      <c r="C4" s="37"/>
      <c r="D4" s="2"/>
      <c r="E4" s="2"/>
      <c r="F4" s="2"/>
    </row>
    <row r="5" spans="1:14">
      <c r="B5" s="37"/>
      <c r="C5" s="37"/>
      <c r="D5" s="2"/>
      <c r="E5" s="2"/>
      <c r="F5" s="2"/>
    </row>
    <row r="6" spans="1:14">
      <c r="B6" s="257" t="s">
        <v>898</v>
      </c>
      <c r="C6" s="344"/>
      <c r="D6" s="344"/>
      <c r="E6" s="344"/>
      <c r="F6" s="344"/>
      <c r="G6" s="344"/>
      <c r="H6" s="344"/>
    </row>
    <row r="7" spans="1:14">
      <c r="B7" s="257" t="s">
        <v>897</v>
      </c>
      <c r="C7" s="345"/>
      <c r="D7" s="345"/>
      <c r="E7" s="345"/>
      <c r="F7" s="345"/>
      <c r="G7" s="345"/>
      <c r="H7" s="345"/>
    </row>
    <row r="8" spans="1:14">
      <c r="B8" s="257" t="s">
        <v>899</v>
      </c>
      <c r="C8" s="345"/>
      <c r="D8" s="345"/>
      <c r="E8" s="345"/>
      <c r="F8" s="345"/>
      <c r="G8" s="345"/>
      <c r="H8" s="345"/>
    </row>
    <row r="9" spans="1:14">
      <c r="C9" s="116"/>
      <c r="D9" s="116"/>
      <c r="E9" s="116"/>
      <c r="F9" s="116"/>
      <c r="G9" s="116"/>
      <c r="H9" s="116"/>
      <c r="I9" s="116"/>
      <c r="J9" s="116"/>
    </row>
    <row r="10" spans="1:14">
      <c r="A10" s="15"/>
      <c r="B10" s="101" t="s">
        <v>994</v>
      </c>
      <c r="C10" s="193"/>
      <c r="D10" s="193"/>
      <c r="E10" s="193"/>
      <c r="F10" s="193"/>
      <c r="G10" s="194"/>
    </row>
    <row r="11" spans="1:14" ht="45">
      <c r="A11" s="98" t="s">
        <v>107</v>
      </c>
      <c r="B11" s="98" t="s">
        <v>140</v>
      </c>
      <c r="C11" s="98" t="s">
        <v>108</v>
      </c>
      <c r="D11" s="98" t="s">
        <v>109</v>
      </c>
      <c r="E11" s="98" t="s">
        <v>110</v>
      </c>
      <c r="F11" s="98" t="s">
        <v>111</v>
      </c>
      <c r="G11" s="98" t="s">
        <v>112</v>
      </c>
      <c r="H11" s="98" t="s">
        <v>113</v>
      </c>
      <c r="I11" s="98" t="s">
        <v>114</v>
      </c>
      <c r="J11" s="98" t="s">
        <v>902</v>
      </c>
      <c r="K11" s="259" t="s">
        <v>900</v>
      </c>
      <c r="L11" s="259" t="s">
        <v>901</v>
      </c>
      <c r="M11" s="259" t="s">
        <v>903</v>
      </c>
      <c r="N11" s="259" t="s">
        <v>904</v>
      </c>
    </row>
    <row r="12" spans="1:14">
      <c r="A12" s="3">
        <v>1</v>
      </c>
      <c r="B12" s="1" t="s">
        <v>867</v>
      </c>
      <c r="C12" s="3" t="s">
        <v>395</v>
      </c>
      <c r="D12" s="3">
        <v>50</v>
      </c>
      <c r="E12" s="253"/>
      <c r="F12" s="253"/>
      <c r="G12" s="254"/>
      <c r="H12" s="137"/>
      <c r="I12" s="254"/>
      <c r="J12" s="254"/>
      <c r="K12" s="15"/>
      <c r="L12" s="15"/>
      <c r="M12" s="15"/>
      <c r="N12" s="15"/>
    </row>
    <row r="13" spans="1:14">
      <c r="A13" s="3">
        <v>2</v>
      </c>
      <c r="B13" s="1" t="s">
        <v>868</v>
      </c>
      <c r="C13" s="3" t="s">
        <v>395</v>
      </c>
      <c r="D13" s="3">
        <v>50</v>
      </c>
      <c r="E13" s="253"/>
      <c r="F13" s="253"/>
      <c r="G13" s="254"/>
      <c r="H13" s="137"/>
      <c r="I13" s="254"/>
      <c r="J13" s="254"/>
      <c r="K13" s="15"/>
      <c r="L13" s="15"/>
      <c r="M13" s="15"/>
      <c r="N13" s="15"/>
    </row>
    <row r="14" spans="1:14">
      <c r="A14" s="3">
        <v>3</v>
      </c>
      <c r="B14" s="15" t="s">
        <v>869</v>
      </c>
      <c r="C14" s="3" t="s">
        <v>395</v>
      </c>
      <c r="D14" s="3">
        <v>50</v>
      </c>
      <c r="E14" s="255"/>
      <c r="F14" s="253"/>
      <c r="G14" s="254"/>
      <c r="H14" s="137"/>
      <c r="I14" s="254"/>
      <c r="J14" s="254"/>
      <c r="K14" s="15"/>
      <c r="L14" s="15"/>
      <c r="M14" s="15"/>
      <c r="N14" s="15"/>
    </row>
    <row r="15" spans="1:14">
      <c r="A15" s="3">
        <v>4</v>
      </c>
      <c r="B15" s="15" t="s">
        <v>870</v>
      </c>
      <c r="C15" s="3" t="s">
        <v>395</v>
      </c>
      <c r="D15" s="3">
        <v>50</v>
      </c>
      <c r="E15" s="255"/>
      <c r="F15" s="253"/>
      <c r="G15" s="254"/>
      <c r="H15" s="137"/>
      <c r="I15" s="254"/>
      <c r="J15" s="254"/>
      <c r="K15" s="15"/>
      <c r="L15" s="15"/>
      <c r="M15" s="15"/>
      <c r="N15" s="15"/>
    </row>
    <row r="16" spans="1:14">
      <c r="A16" s="3">
        <v>5</v>
      </c>
      <c r="B16" s="15" t="s">
        <v>871</v>
      </c>
      <c r="C16" s="3" t="s">
        <v>395</v>
      </c>
      <c r="D16" s="3">
        <v>50</v>
      </c>
      <c r="E16" s="255"/>
      <c r="F16" s="253"/>
      <c r="G16" s="254"/>
      <c r="H16" s="137"/>
      <c r="I16" s="254"/>
      <c r="J16" s="254"/>
      <c r="K16" s="15"/>
      <c r="L16" s="15"/>
      <c r="M16" s="15"/>
      <c r="N16" s="15"/>
    </row>
    <row r="17" spans="1:14">
      <c r="A17" s="3">
        <v>6</v>
      </c>
      <c r="B17" s="15" t="s">
        <v>872</v>
      </c>
      <c r="C17" s="3" t="s">
        <v>395</v>
      </c>
      <c r="D17" s="3">
        <v>50</v>
      </c>
      <c r="E17" s="255"/>
      <c r="F17" s="253"/>
      <c r="G17" s="254"/>
      <c r="H17" s="137"/>
      <c r="I17" s="254"/>
      <c r="J17" s="254"/>
      <c r="K17" s="15"/>
      <c r="L17" s="15"/>
      <c r="M17" s="15"/>
      <c r="N17" s="15"/>
    </row>
    <row r="18" spans="1:14">
      <c r="A18" s="3">
        <v>7</v>
      </c>
      <c r="B18" s="15" t="s">
        <v>873</v>
      </c>
      <c r="C18" s="3" t="s">
        <v>395</v>
      </c>
      <c r="D18" s="3">
        <v>50</v>
      </c>
      <c r="E18" s="255"/>
      <c r="F18" s="253"/>
      <c r="G18" s="254"/>
      <c r="H18" s="137"/>
      <c r="I18" s="254"/>
      <c r="J18" s="254"/>
      <c r="K18" s="15"/>
      <c r="L18" s="15"/>
      <c r="M18" s="15"/>
      <c r="N18" s="15"/>
    </row>
    <row r="19" spans="1:14">
      <c r="A19" s="3">
        <v>8</v>
      </c>
      <c r="B19" s="2" t="s">
        <v>874</v>
      </c>
      <c r="C19" s="3" t="s">
        <v>395</v>
      </c>
      <c r="D19" s="3">
        <v>50</v>
      </c>
      <c r="E19" s="255"/>
      <c r="F19" s="253"/>
      <c r="G19" s="254"/>
      <c r="H19" s="137"/>
      <c r="I19" s="254"/>
      <c r="J19" s="254"/>
      <c r="K19" s="15"/>
      <c r="L19" s="15"/>
      <c r="M19" s="15"/>
      <c r="N19" s="15"/>
    </row>
    <row r="20" spans="1:14">
      <c r="A20" s="3">
        <v>9</v>
      </c>
      <c r="B20" s="100" t="s">
        <v>874</v>
      </c>
      <c r="C20" s="3" t="s">
        <v>395</v>
      </c>
      <c r="D20" s="3">
        <v>50</v>
      </c>
      <c r="E20" s="255"/>
      <c r="F20" s="253"/>
      <c r="G20" s="254"/>
      <c r="H20" s="137"/>
      <c r="I20" s="254"/>
      <c r="J20" s="254"/>
      <c r="K20" s="15"/>
      <c r="L20" s="15"/>
      <c r="M20" s="15"/>
      <c r="N20" s="15"/>
    </row>
    <row r="21" spans="1:14">
      <c r="A21" s="3">
        <v>10</v>
      </c>
      <c r="B21" s="100" t="s">
        <v>875</v>
      </c>
      <c r="C21" s="3" t="s">
        <v>395</v>
      </c>
      <c r="D21" s="3">
        <v>50</v>
      </c>
      <c r="E21" s="255"/>
      <c r="F21" s="253"/>
      <c r="G21" s="254"/>
      <c r="H21" s="137"/>
      <c r="I21" s="254"/>
      <c r="J21" s="254"/>
      <c r="K21" s="15"/>
      <c r="L21" s="15"/>
      <c r="M21" s="15"/>
      <c r="N21" s="15"/>
    </row>
    <row r="22" spans="1:14">
      <c r="B22" s="113"/>
      <c r="E22" s="256"/>
      <c r="F22" s="256"/>
      <c r="G22" s="97"/>
      <c r="H22" s="97"/>
      <c r="I22" s="97"/>
      <c r="J22" s="97"/>
    </row>
    <row r="23" spans="1:14">
      <c r="E23" s="256"/>
      <c r="F23" s="256"/>
      <c r="G23" s="97"/>
      <c r="H23" s="97"/>
      <c r="I23" s="97"/>
      <c r="J23" s="97"/>
    </row>
    <row r="25" spans="1:14" ht="12" thickBot="1"/>
    <row r="26" spans="1:14" ht="12" thickBot="1">
      <c r="B26" s="268" t="s">
        <v>911</v>
      </c>
      <c r="C26" s="269"/>
      <c r="D26" s="270"/>
      <c r="E26" s="271"/>
      <c r="F26" s="272"/>
      <c r="G26" s="271"/>
      <c r="H26" s="272"/>
      <c r="I26" s="273"/>
    </row>
    <row r="27" spans="1:14">
      <c r="B27" s="37"/>
      <c r="C27" s="37"/>
      <c r="D27" s="2"/>
      <c r="E27" s="2"/>
      <c r="F27" s="2"/>
    </row>
  </sheetData>
  <mergeCells count="3">
    <mergeCell ref="C6:H6"/>
    <mergeCell ref="C7:H7"/>
    <mergeCell ref="C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26</vt:i4>
      </vt:variant>
    </vt:vector>
  </HeadingPairs>
  <TitlesOfParts>
    <vt:vector size="26" baseType="lpstr">
      <vt:lpstr>FO</vt:lpstr>
      <vt:lpstr>Cz1</vt:lpstr>
      <vt:lpstr>Cz2</vt:lpstr>
      <vt:lpstr>Cz3</vt:lpstr>
      <vt:lpstr>Arkusz5</vt:lpstr>
      <vt:lpstr>Cz4</vt:lpstr>
      <vt:lpstr>Cz5</vt:lpstr>
      <vt:lpstr>Cz6</vt:lpstr>
      <vt:lpstr>Cz7</vt:lpstr>
      <vt:lpstr>Cz8</vt:lpstr>
      <vt:lpstr>Cz. 9</vt:lpstr>
      <vt:lpstr>Cz10</vt:lpstr>
      <vt:lpstr>Cz11</vt:lpstr>
      <vt:lpstr>Cz12</vt:lpstr>
      <vt:lpstr>Cz13</vt:lpstr>
      <vt:lpstr>Cz14</vt:lpstr>
      <vt:lpstr>Cz15</vt:lpstr>
      <vt:lpstr>Cz16</vt:lpstr>
      <vt:lpstr>Cz17</vt:lpstr>
      <vt:lpstr>Cz18</vt:lpstr>
      <vt:lpstr>Cz19</vt:lpstr>
      <vt:lpstr>Cz20</vt:lpstr>
      <vt:lpstr>Cz21</vt:lpstr>
      <vt:lpstr>Cz22</vt:lpstr>
      <vt:lpstr>Cz23</vt:lpstr>
      <vt:lpstr>Cz24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 Źlik</dc:creator>
  <cp:lastModifiedBy>Mariola Źlik</cp:lastModifiedBy>
  <cp:lastPrinted>2026-02-10T12:24:48Z</cp:lastPrinted>
  <dcterms:created xsi:type="dcterms:W3CDTF">2026-01-14T13:07:14Z</dcterms:created>
  <dcterms:modified xsi:type="dcterms:W3CDTF">2026-02-17T10:54:04Z</dcterms:modified>
</cp:coreProperties>
</file>